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Sent\"/>
    </mc:Choice>
  </mc:AlternateContent>
  <xr:revisionPtr revIDLastSave="0" documentId="13_ncr:1_{5C9245D7-63C5-45CF-8AE5-009B2E4F2929}" xr6:coauthVersionLast="46" xr6:coauthVersionMax="46" xr10:uidLastSave="{00000000-0000-0000-0000-000000000000}"/>
  <bookViews>
    <workbookView xWindow="28680" yWindow="-240" windowWidth="29040" windowHeight="15840" tabRatio="501" xr2:uid="{00000000-000D-0000-FFFF-FFFF00000000}"/>
  </bookViews>
  <sheets>
    <sheet name="Summary" sheetId="9" r:id="rId1"/>
    <sheet name="Protocol L2" sheetId="1" r:id="rId2"/>
    <sheet name="Deliverables" sheetId="10" r:id="rId3"/>
    <sheet name="Status to overall report" sheetId="12" r:id="rId4"/>
  </sheets>
  <externalReferences>
    <externalReference r:id="rId5"/>
    <externalReference r:id="rId6"/>
  </externalReferences>
  <definedNames>
    <definedName name="_xlnm._FilterDatabase" localSheetId="1" hidden="1">'Protocol L2'!$A$27:$AE$142</definedName>
    <definedName name="InputBWClassesRange" localSheetId="2">'[1]Create CA TCL'!$E$5,'[1]Create CA TCL'!$H$5,'[1]Create CA TCL'!$K$5,'[1]Create CA TCL'!$N$5,'[1]Create CA TCL'!$Q$5,'[1]Create CA TCL'!$E$8,'[1]Create CA TCL'!$H$8,'[1]Create CA TCL'!$K$8</definedName>
    <definedName name="InputBWClassesRange" localSheetId="3">'[1]Create CA TCL'!$E$5,'[1]Create CA TCL'!$H$5,'[1]Create CA TCL'!$K$5,'[1]Create CA TCL'!$N$5,'[1]Create CA TCL'!$Q$5,'[1]Create CA TCL'!$E$8,'[1]Create CA TCL'!$H$8,'[1]Create CA TCL'!$K$8</definedName>
    <definedName name="InputBWClassesRange">'[2]Create CA TCL'!$E$5,'[2]Create CA TCL'!$H$5,'[2]Create CA TCL'!$K$5,'[2]Create CA TCL'!$N$5,'[2]Create CA TCL'!$Q$5,'[2]Create CA TCL'!$E$8,'[2]Create CA TCL'!$H$8,'[2]Create CA TCL'!$K$8</definedName>
    <definedName name="ShowAllRange" localSheetId="2">[1]Data!#REF!</definedName>
    <definedName name="ShowAllRange" localSheetId="3">[1]Data!#REF!</definedName>
    <definedName name="ShowAllRange">[2]Data!#REF!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4" i="12" l="1"/>
  <c r="AJ4" i="12"/>
  <c r="AI4" i="12"/>
  <c r="AH4" i="12"/>
  <c r="AG4" i="12"/>
  <c r="AF4" i="12"/>
  <c r="AE4" i="12"/>
  <c r="AD4" i="12"/>
  <c r="AC4" i="12"/>
  <c r="AB4" i="12"/>
  <c r="AA4" i="12"/>
  <c r="Z4" i="12"/>
  <c r="Y4" i="12"/>
  <c r="X4" i="12"/>
  <c r="W4" i="12"/>
  <c r="V4" i="12"/>
  <c r="U4" i="12"/>
  <c r="T4" i="12"/>
  <c r="O4" i="12"/>
  <c r="N4" i="12"/>
  <c r="M4" i="12"/>
  <c r="L4" i="12"/>
  <c r="K4" i="12"/>
  <c r="J4" i="12"/>
  <c r="I4" i="12"/>
  <c r="H4" i="12"/>
  <c r="G4" i="12"/>
  <c r="F4" i="12"/>
  <c r="E4" i="12"/>
  <c r="D4" i="12"/>
  <c r="C4" i="12"/>
  <c r="Q4" i="12"/>
  <c r="P4" i="12"/>
  <c r="Q9" i="12"/>
  <c r="Q8" i="12"/>
  <c r="Q7" i="12"/>
  <c r="P9" i="12"/>
  <c r="P8" i="12"/>
  <c r="P7" i="12"/>
  <c r="Q6" i="12"/>
  <c r="AI9" i="12"/>
  <c r="AI8" i="12"/>
  <c r="AI7" i="12"/>
  <c r="AH9" i="12"/>
  <c r="AH8" i="12"/>
  <c r="AH7" i="12"/>
  <c r="AI6" i="12"/>
  <c r="BB9" i="12" a="1"/>
  <c r="BB9" i="12" s="1"/>
  <c r="BA9" i="12" a="1"/>
  <c r="BA9" i="12" s="1"/>
  <c r="BB8" i="12" a="1"/>
  <c r="BB8" i="12" s="1"/>
  <c r="BA8" i="12" a="1"/>
  <c r="BA8" i="12" s="1"/>
  <c r="BB7" i="12" a="1"/>
  <c r="BB7" i="12" s="1"/>
  <c r="BA7" i="12" a="1"/>
  <c r="BA7" i="12" s="1"/>
  <c r="BB6" i="12" a="1"/>
  <c r="BB6" i="12" s="1"/>
  <c r="BA6" i="12" a="1"/>
  <c r="BA6" i="12" s="1"/>
  <c r="BT9" i="12" a="1"/>
  <c r="BT9" i="12" s="1"/>
  <c r="BS9" i="12" a="1"/>
  <c r="BS9" i="12" s="1"/>
  <c r="BT8" i="12" a="1"/>
  <c r="BT8" i="12" s="1"/>
  <c r="BS8" i="12" a="1"/>
  <c r="BS8" i="12" s="1"/>
  <c r="BT7" i="12" a="1"/>
  <c r="BT7" i="12"/>
  <c r="BS7" i="12" a="1"/>
  <c r="BS7" i="12" s="1"/>
  <c r="BT6" i="12" a="1"/>
  <c r="BT6" i="12" s="1"/>
  <c r="BS6" i="12" a="1"/>
  <c r="BS6" i="12" s="1"/>
  <c r="AB26" i="1" a="1"/>
  <c r="AB26" i="1" s="1"/>
  <c r="AA26" i="1" a="1"/>
  <c r="AA26" i="1" s="1"/>
  <c r="Z26" i="1" a="1"/>
  <c r="Z26" i="1" s="1"/>
  <c r="Y26" i="1" a="1"/>
  <c r="Y26" i="1" s="1"/>
  <c r="W26" i="1" a="1"/>
  <c r="W26" i="1" s="1"/>
  <c r="V26" i="1" a="1"/>
  <c r="V26" i="1" s="1"/>
  <c r="U26" i="1" a="1"/>
  <c r="U26" i="1" s="1"/>
  <c r="Q26" i="1" a="1"/>
  <c r="Q26" i="1" s="1"/>
  <c r="P26" i="1" a="1"/>
  <c r="P26" i="1" s="1"/>
  <c r="O26" i="1" a="1"/>
  <c r="O26" i="1" s="1"/>
  <c r="AA24" i="1" a="1"/>
  <c r="AA24" i="1" s="1"/>
  <c r="Z24" i="1" a="1"/>
  <c r="Z24" i="1" s="1"/>
  <c r="Y24" i="1" a="1"/>
  <c r="Y24" i="1" s="1"/>
  <c r="AA23" i="1" a="1"/>
  <c r="AA23" i="1" s="1"/>
  <c r="Z23" i="1" a="1"/>
  <c r="Z23" i="1" s="1"/>
  <c r="Y23" i="1" a="1"/>
  <c r="Y23" i="1" s="1"/>
  <c r="AA22" i="1" a="1"/>
  <c r="AA22" i="1" s="1"/>
  <c r="Z22" i="1" a="1"/>
  <c r="Z22" i="1" s="1"/>
  <c r="Y22" i="1" a="1"/>
  <c r="Y22" i="1" s="1"/>
  <c r="W25" i="1" a="1"/>
  <c r="W25" i="1" s="1"/>
  <c r="V25" i="1" a="1"/>
  <c r="V25" i="1" s="1"/>
  <c r="U25" i="1" a="1"/>
  <c r="U25" i="1" s="1"/>
  <c r="W24" i="1" a="1"/>
  <c r="W24" i="1" s="1"/>
  <c r="V24" i="1" a="1"/>
  <c r="V24" i="1" s="1"/>
  <c r="U24" i="1" a="1"/>
  <c r="U24" i="1" s="1"/>
  <c r="W23" i="1" a="1"/>
  <c r="W23" i="1" s="1"/>
  <c r="V23" i="1" a="1"/>
  <c r="V23" i="1" s="1"/>
  <c r="U23" i="1" a="1"/>
  <c r="U23" i="1" s="1"/>
  <c r="W22" i="1" a="1"/>
  <c r="W22" i="1" s="1"/>
  <c r="V22" i="1" a="1"/>
  <c r="V22" i="1" s="1"/>
  <c r="U22" i="1" a="1"/>
  <c r="U22" i="1" s="1"/>
  <c r="AA25" i="1" a="1"/>
  <c r="AA25" i="1" s="1"/>
  <c r="Z25" i="1" a="1"/>
  <c r="Z25" i="1" s="1"/>
  <c r="Y25" i="1" a="1"/>
  <c r="Y25" i="1" s="1"/>
  <c r="R25" i="1" a="1"/>
  <c r="R25" i="1" s="1"/>
  <c r="Q25" i="1" a="1"/>
  <c r="Q25" i="1" s="1"/>
  <c r="P25" i="1" a="1"/>
  <c r="P25" i="1" s="1"/>
  <c r="O25" i="1" a="1"/>
  <c r="O25" i="1" s="1"/>
  <c r="AB25" i="1" a="1"/>
  <c r="AB25" i="1" s="1"/>
  <c r="BR6" i="12" a="1"/>
  <c r="BR6" i="12" s="1"/>
  <c r="BQ6" i="12" a="1"/>
  <c r="BQ6" i="12" s="1"/>
  <c r="BP6" i="12" a="1"/>
  <c r="BP6" i="12" s="1"/>
  <c r="BO6" i="12" a="1"/>
  <c r="BO6" i="12" s="1"/>
  <c r="BN6" i="12" a="1"/>
  <c r="BN6" i="12" s="1"/>
  <c r="BM6" i="12" a="1"/>
  <c r="BM6" i="12" s="1"/>
  <c r="BL6" i="12" a="1"/>
  <c r="BL6" i="12" s="1"/>
  <c r="BK6" i="12" a="1"/>
  <c r="BK6" i="12" s="1"/>
  <c r="BJ6" i="12" a="1"/>
  <c r="BJ6" i="12" s="1"/>
  <c r="BI6" i="12" a="1"/>
  <c r="BI6" i="12" s="1"/>
  <c r="BH6" i="12" a="1"/>
  <c r="BH6" i="12" s="1"/>
  <c r="BG6" i="12" a="1"/>
  <c r="BG6" i="12" s="1"/>
  <c r="BF6" i="12" a="1"/>
  <c r="BF6" i="12" s="1"/>
  <c r="BE6" i="12" a="1"/>
  <c r="BE6" i="12" s="1"/>
  <c r="L141" i="1"/>
  <c r="L140" i="1"/>
  <c r="L138" i="1"/>
  <c r="L137" i="1"/>
  <c r="L136" i="1"/>
  <c r="L135" i="1"/>
  <c r="L134" i="1"/>
  <c r="L132" i="1"/>
  <c r="L131" i="1"/>
  <c r="L129" i="1"/>
  <c r="L128" i="1"/>
  <c r="L127" i="1"/>
  <c r="L125" i="1"/>
  <c r="L124" i="1"/>
  <c r="L123" i="1"/>
  <c r="L121" i="1"/>
  <c r="L120" i="1"/>
  <c r="L117" i="1"/>
  <c r="L116" i="1"/>
  <c r="L115" i="1"/>
  <c r="L113" i="1"/>
  <c r="L112" i="1"/>
  <c r="L111" i="1"/>
  <c r="L110" i="1"/>
  <c r="L109" i="1"/>
  <c r="L108" i="1"/>
  <c r="L107" i="1"/>
  <c r="L106" i="1"/>
  <c r="L105" i="1"/>
  <c r="L103" i="1"/>
  <c r="L102" i="1"/>
  <c r="L101" i="1"/>
  <c r="L100" i="1"/>
  <c r="L99" i="1"/>
  <c r="L98" i="1"/>
  <c r="L90" i="1"/>
  <c r="L89" i="1"/>
  <c r="L87" i="1"/>
  <c r="L85" i="1"/>
  <c r="L83" i="1"/>
  <c r="L82" i="1"/>
  <c r="L81" i="1"/>
  <c r="L79" i="1"/>
  <c r="L78" i="1"/>
  <c r="L77" i="1"/>
  <c r="L75" i="1"/>
  <c r="L74" i="1"/>
  <c r="L73" i="1"/>
  <c r="L72" i="1"/>
  <c r="L71" i="1"/>
  <c r="L69" i="1"/>
  <c r="L68" i="1"/>
  <c r="L67" i="1"/>
  <c r="L65" i="1"/>
  <c r="L63" i="1"/>
  <c r="L62" i="1"/>
  <c r="L60" i="1"/>
  <c r="L58" i="1"/>
  <c r="L56" i="1"/>
  <c r="L55" i="1"/>
  <c r="L54" i="1"/>
  <c r="L52" i="1"/>
  <c r="L51" i="1"/>
  <c r="L50" i="1"/>
  <c r="L49" i="1"/>
  <c r="L48" i="1"/>
  <c r="L47" i="1"/>
  <c r="L46" i="1"/>
  <c r="L45" i="1"/>
  <c r="L43" i="1"/>
  <c r="L42" i="1"/>
  <c r="L41" i="1"/>
  <c r="L40" i="1"/>
  <c r="L38" i="1"/>
  <c r="L37" i="1"/>
  <c r="L36" i="1"/>
  <c r="L35" i="1"/>
  <c r="L34" i="1"/>
  <c r="L33" i="1"/>
  <c r="L29" i="1"/>
  <c r="L32" i="1"/>
  <c r="D18" i="9" l="1" a="1"/>
  <c r="D18" i="9" s="1"/>
  <c r="K18" i="9" a="1"/>
  <c r="K18" i="9" s="1"/>
  <c r="J18" i="9" a="1"/>
  <c r="J18" i="9" s="1"/>
  <c r="E18" i="9" a="1"/>
  <c r="E18" i="9" s="1"/>
  <c r="I18" i="9" a="1"/>
  <c r="I18" i="9" s="1"/>
  <c r="H18" i="9" a="1"/>
  <c r="H18" i="9" s="1"/>
  <c r="G18" i="9" a="1"/>
  <c r="G18" i="9" s="1"/>
  <c r="F18" i="9" a="1"/>
  <c r="F18" i="9" s="1"/>
  <c r="K16" i="9" a="1"/>
  <c r="K16" i="9" s="1"/>
  <c r="J16" i="9" a="1"/>
  <c r="J16" i="9" s="1"/>
  <c r="E16" i="9" a="1"/>
  <c r="E16" i="9" s="1"/>
  <c r="D16" i="9" a="1"/>
  <c r="D16" i="9" s="1"/>
  <c r="I16" i="9" a="1"/>
  <c r="I16" i="9" s="1"/>
  <c r="H16" i="9" a="1"/>
  <c r="H16" i="9" s="1"/>
  <c r="G16" i="9" a="1"/>
  <c r="G16" i="9" s="1"/>
  <c r="F16" i="9" a="1"/>
  <c r="F16" i="9" s="1"/>
  <c r="AZ9" i="12" a="1"/>
  <c r="AZ9" i="12" s="1"/>
  <c r="AY9" i="12" a="1"/>
  <c r="AY9" i="12" s="1"/>
  <c r="AX9" i="12" a="1"/>
  <c r="AX9" i="12" s="1"/>
  <c r="AW9" i="12" a="1"/>
  <c r="AW9" i="12" s="1"/>
  <c r="AV9" i="12" a="1"/>
  <c r="AV9" i="12" s="1"/>
  <c r="AU9" i="12" a="1"/>
  <c r="AU9" i="12" s="1"/>
  <c r="AT9" i="12" a="1"/>
  <c r="AT9" i="12" s="1"/>
  <c r="AS9" i="12" a="1"/>
  <c r="AS9" i="12" s="1"/>
  <c r="AR9" i="12" a="1"/>
  <c r="AR9" i="12" s="1"/>
  <c r="AQ9" i="12" a="1"/>
  <c r="AQ9" i="12" s="1"/>
  <c r="AP9" i="12" a="1"/>
  <c r="AP9" i="12" s="1"/>
  <c r="AO9" i="12" a="1"/>
  <c r="AO9" i="12" s="1"/>
  <c r="AZ8" i="12" a="1"/>
  <c r="AZ8" i="12" s="1"/>
  <c r="AY8" i="12" a="1"/>
  <c r="AY8" i="12" s="1"/>
  <c r="AX8" i="12" a="1"/>
  <c r="AX8" i="12" s="1"/>
  <c r="AW8" i="12" a="1"/>
  <c r="AW8" i="12" s="1"/>
  <c r="AV8" i="12" a="1"/>
  <c r="AV8" i="12" s="1"/>
  <c r="AU8" i="12" a="1"/>
  <c r="AU8" i="12" s="1"/>
  <c r="AT8" i="12" a="1"/>
  <c r="AT8" i="12" s="1"/>
  <c r="AS8" i="12" a="1"/>
  <c r="AS8" i="12" s="1"/>
  <c r="AR8" i="12" a="1"/>
  <c r="AR8" i="12" s="1"/>
  <c r="AQ8" i="12" a="1"/>
  <c r="AQ8" i="12" s="1"/>
  <c r="AP8" i="12" a="1"/>
  <c r="AP8" i="12" s="1"/>
  <c r="AO8" i="12" a="1"/>
  <c r="AO8" i="12" s="1"/>
  <c r="AZ7" i="12" a="1"/>
  <c r="AZ7" i="12" s="1"/>
  <c r="AY7" i="12" a="1"/>
  <c r="AY7" i="12" s="1"/>
  <c r="AX7" i="12" a="1"/>
  <c r="AX7" i="12" s="1"/>
  <c r="AW7" i="12" a="1"/>
  <c r="AW7" i="12" s="1"/>
  <c r="AV7" i="12" a="1"/>
  <c r="AV7" i="12" s="1"/>
  <c r="AU7" i="12" a="1"/>
  <c r="AU7" i="12" s="1"/>
  <c r="AT7" i="12" a="1"/>
  <c r="AT7" i="12" s="1"/>
  <c r="AS7" i="12" a="1"/>
  <c r="AS7" i="12" s="1"/>
  <c r="AR7" i="12" a="1"/>
  <c r="AR7" i="12" s="1"/>
  <c r="AQ7" i="12" a="1"/>
  <c r="AQ7" i="12" s="1"/>
  <c r="AP7" i="12" a="1"/>
  <c r="AP7" i="12" s="1"/>
  <c r="AO7" i="12" a="1"/>
  <c r="AO7" i="12" s="1"/>
  <c r="AZ6" i="12" a="1"/>
  <c r="AZ6" i="12" s="1"/>
  <c r="AY6" i="12" a="1"/>
  <c r="AY6" i="12" s="1"/>
  <c r="AX6" i="12" a="1"/>
  <c r="AX6" i="12" s="1"/>
  <c r="AW6" i="12" a="1"/>
  <c r="AW6" i="12" s="1"/>
  <c r="AV6" i="12" a="1"/>
  <c r="AV6" i="12" s="1"/>
  <c r="AU6" i="12" a="1"/>
  <c r="AU6" i="12" s="1"/>
  <c r="AT6" i="12" a="1"/>
  <c r="AT6" i="12" s="1"/>
  <c r="AS6" i="12" a="1"/>
  <c r="AS6" i="12" s="1"/>
  <c r="AR6" i="12" a="1"/>
  <c r="AR6" i="12" s="1"/>
  <c r="AQ6" i="12" a="1"/>
  <c r="AQ6" i="12" s="1"/>
  <c r="AP6" i="12" a="1"/>
  <c r="AP6" i="12" s="1"/>
  <c r="AO6" i="12" a="1"/>
  <c r="AO6" i="12" s="1"/>
  <c r="AN9" i="12" a="1"/>
  <c r="AN9" i="12" s="1"/>
  <c r="AN8" i="12" a="1"/>
  <c r="AN8" i="12" s="1"/>
  <c r="AN7" i="12" a="1"/>
  <c r="AN7" i="12" s="1"/>
  <c r="BV9" i="12" a="1"/>
  <c r="BV9" i="12" s="1"/>
  <c r="BV8" i="12" a="1"/>
  <c r="BV8" i="12" s="1"/>
  <c r="BV7" i="12" a="1"/>
  <c r="BV7" i="12" s="1"/>
  <c r="BV6" i="12" a="1"/>
  <c r="BV6" i="12" s="1"/>
  <c r="BU6" i="12" a="1"/>
  <c r="BU6" i="12" s="1"/>
  <c r="BR9" i="12" a="1"/>
  <c r="BR9" i="12" s="1"/>
  <c r="BQ9" i="12" a="1"/>
  <c r="BQ9" i="12" s="1"/>
  <c r="BP9" i="12" a="1"/>
  <c r="BP9" i="12" s="1"/>
  <c r="BO9" i="12" a="1"/>
  <c r="BO9" i="12" s="1"/>
  <c r="BN9" i="12" a="1"/>
  <c r="BN9" i="12" s="1"/>
  <c r="BM9" i="12" a="1"/>
  <c r="BM9" i="12" s="1"/>
  <c r="BL9" i="12" a="1"/>
  <c r="BL9" i="12" s="1"/>
  <c r="BK9" i="12" a="1"/>
  <c r="BK9" i="12" s="1"/>
  <c r="BJ9" i="12" a="1"/>
  <c r="BJ9" i="12" s="1"/>
  <c r="BI9" i="12" a="1"/>
  <c r="BI9" i="12" s="1"/>
  <c r="BH9" i="12" a="1"/>
  <c r="BH9" i="12" s="1"/>
  <c r="BG9" i="12" a="1"/>
  <c r="BG9" i="12" s="1"/>
  <c r="BF9" i="12" a="1"/>
  <c r="BF9" i="12" s="1"/>
  <c r="BR8" i="12" a="1"/>
  <c r="BR8" i="12" s="1"/>
  <c r="BQ8" i="12" a="1"/>
  <c r="BQ8" i="12" s="1"/>
  <c r="BP8" i="12" a="1"/>
  <c r="BP8" i="12" s="1"/>
  <c r="BO8" i="12" a="1"/>
  <c r="BO8" i="12" s="1"/>
  <c r="BN8" i="12" a="1"/>
  <c r="BN8" i="12" s="1"/>
  <c r="BM8" i="12" a="1"/>
  <c r="BM8" i="12" s="1"/>
  <c r="BL8" i="12" a="1"/>
  <c r="BL8" i="12" s="1"/>
  <c r="BK8" i="12" a="1"/>
  <c r="BK8" i="12" s="1"/>
  <c r="BJ8" i="12" a="1"/>
  <c r="BJ8" i="12" s="1"/>
  <c r="BI8" i="12" a="1"/>
  <c r="BI8" i="12" s="1"/>
  <c r="BH8" i="12" a="1"/>
  <c r="BH8" i="12" s="1"/>
  <c r="BG8" i="12" a="1"/>
  <c r="BG8" i="12" s="1"/>
  <c r="BF8" i="12" a="1"/>
  <c r="BF8" i="12" s="1"/>
  <c r="BR7" i="12" a="1"/>
  <c r="BR7" i="12" s="1"/>
  <c r="BQ7" i="12" a="1"/>
  <c r="BQ7" i="12" s="1"/>
  <c r="BP7" i="12" a="1"/>
  <c r="BP7" i="12" s="1"/>
  <c r="BO7" i="12" a="1"/>
  <c r="BO7" i="12" s="1"/>
  <c r="BN7" i="12" a="1"/>
  <c r="BN7" i="12" s="1"/>
  <c r="BM7" i="12" a="1"/>
  <c r="BM7" i="12" s="1"/>
  <c r="BL7" i="12" a="1"/>
  <c r="BL7" i="12" s="1"/>
  <c r="BK7" i="12" a="1"/>
  <c r="BK7" i="12" s="1"/>
  <c r="BJ7" i="12" a="1"/>
  <c r="BJ7" i="12" s="1"/>
  <c r="BI7" i="12" a="1"/>
  <c r="BI7" i="12" s="1"/>
  <c r="BH7" i="12" a="1"/>
  <c r="BH7" i="12" s="1"/>
  <c r="BG7" i="12" a="1"/>
  <c r="BG7" i="12" s="1"/>
  <c r="BF7" i="12" a="1"/>
  <c r="BF7" i="12" s="1"/>
  <c r="AN6" i="12" a="1"/>
  <c r="AN6" i="12" s="1"/>
  <c r="BU9" i="12" a="1"/>
  <c r="BU9" i="12" s="1"/>
  <c r="BE9" i="12" a="1"/>
  <c r="BE9" i="12" s="1"/>
  <c r="BU8" i="12" a="1"/>
  <c r="BU8" i="12" s="1"/>
  <c r="BE8" i="12" a="1"/>
  <c r="BE8" i="12" s="1"/>
  <c r="BU7" i="12" a="1"/>
  <c r="BU7" i="12" s="1"/>
  <c r="BE7" i="12" a="1"/>
  <c r="BE7" i="12" s="1"/>
  <c r="BX6" i="12" a="1"/>
  <c r="BX6" i="12" s="1"/>
  <c r="BW6" i="12" a="1"/>
  <c r="BW6" i="12" s="1"/>
  <c r="BD6" i="12" a="1"/>
  <c r="BD6" i="12" s="1"/>
  <c r="BC6" i="12" a="1"/>
  <c r="BC6" i="12" s="1"/>
  <c r="AA21" i="1" a="1"/>
  <c r="AA21" i="1" s="1"/>
  <c r="Z21" i="1" a="1"/>
  <c r="Z21" i="1" s="1"/>
  <c r="AA20" i="1" a="1"/>
  <c r="AA20" i="1" s="1"/>
  <c r="Z20" i="1" a="1"/>
  <c r="Z20" i="1" s="1"/>
  <c r="AA19" i="1" a="1"/>
  <c r="AA19" i="1" s="1"/>
  <c r="Z19" i="1" a="1"/>
  <c r="Z19" i="1" s="1"/>
  <c r="AA18" i="1" a="1"/>
  <c r="AA18" i="1" s="1"/>
  <c r="Z18" i="1" a="1"/>
  <c r="Z18" i="1" s="1"/>
  <c r="AA17" i="1" a="1"/>
  <c r="AA17" i="1" s="1"/>
  <c r="Z17" i="1" a="1"/>
  <c r="Z17" i="1" s="1"/>
  <c r="AA16" i="1" a="1"/>
  <c r="AA16" i="1" s="1"/>
  <c r="Z16" i="1" a="1"/>
  <c r="Z16" i="1" s="1"/>
  <c r="AA15" i="1" a="1"/>
  <c r="AA15" i="1" s="1"/>
  <c r="Z15" i="1" a="1"/>
  <c r="Z15" i="1" s="1"/>
  <c r="AA14" i="1" a="1"/>
  <c r="AA14" i="1" s="1"/>
  <c r="Z14" i="1" a="1"/>
  <c r="Z14" i="1" s="1"/>
  <c r="AA13" i="1" a="1"/>
  <c r="AA13" i="1" s="1"/>
  <c r="Z13" i="1" a="1"/>
  <c r="Z13" i="1" s="1"/>
  <c r="AA12" i="1" a="1"/>
  <c r="AA12" i="1" s="1"/>
  <c r="AK9" i="12" s="1"/>
  <c r="Z12" i="1" a="1"/>
  <c r="Z12" i="1" s="1"/>
  <c r="AK8" i="12" s="1"/>
  <c r="AA11" i="1" a="1"/>
  <c r="AA11" i="1" s="1"/>
  <c r="AJ9" i="12" s="1"/>
  <c r="Z11" i="1" a="1"/>
  <c r="Z11" i="1" s="1"/>
  <c r="AJ8" i="12" s="1"/>
  <c r="Y21" i="1" a="1"/>
  <c r="Y21" i="1" s="1"/>
  <c r="Y20" i="1" a="1"/>
  <c r="Y20" i="1" s="1"/>
  <c r="Y19" i="1" a="1"/>
  <c r="Y19" i="1" s="1"/>
  <c r="Y18" i="1" a="1"/>
  <c r="Y18" i="1" s="1"/>
  <c r="Y17" i="1" a="1"/>
  <c r="Y17" i="1" s="1"/>
  <c r="Y16" i="1" a="1"/>
  <c r="Y16" i="1" s="1"/>
  <c r="Y15" i="1" a="1"/>
  <c r="Y15" i="1" s="1"/>
  <c r="Y14" i="1" a="1"/>
  <c r="Y14" i="1" s="1"/>
  <c r="Y13" i="1" a="1"/>
  <c r="Y13" i="1" s="1"/>
  <c r="Y12" i="1" a="1"/>
  <c r="Y12" i="1" s="1"/>
  <c r="Y11" i="1" a="1"/>
  <c r="Y11" i="1" s="1"/>
  <c r="O6" i="12" l="1"/>
  <c r="L6" i="12"/>
  <c r="E6" i="12"/>
  <c r="M6" i="12"/>
  <c r="P6" i="12"/>
  <c r="Z6" i="12"/>
  <c r="AD6" i="12"/>
  <c r="W6" i="12"/>
  <c r="U6" i="12"/>
  <c r="X6" i="12"/>
  <c r="AF6" i="12"/>
  <c r="Y6" i="12"/>
  <c r="AG6" i="12"/>
  <c r="AH6" i="12"/>
  <c r="AE6" i="12"/>
  <c r="H141" i="1" l="1"/>
  <c r="H140" i="1"/>
  <c r="H138" i="1"/>
  <c r="H137" i="1"/>
  <c r="H136" i="1"/>
  <c r="H135" i="1"/>
  <c r="H134" i="1"/>
  <c r="H132" i="1"/>
  <c r="H131" i="1"/>
  <c r="H129" i="1"/>
  <c r="H128" i="1"/>
  <c r="H127" i="1"/>
  <c r="H125" i="1"/>
  <c r="H124" i="1"/>
  <c r="H123" i="1"/>
  <c r="H121" i="1"/>
  <c r="H120" i="1"/>
  <c r="H117" i="1"/>
  <c r="H116" i="1"/>
  <c r="H115" i="1"/>
  <c r="H113" i="1"/>
  <c r="H112" i="1"/>
  <c r="H111" i="1"/>
  <c r="H110" i="1"/>
  <c r="H109" i="1"/>
  <c r="H108" i="1"/>
  <c r="H107" i="1"/>
  <c r="H106" i="1"/>
  <c r="H105" i="1"/>
  <c r="H103" i="1"/>
  <c r="H102" i="1"/>
  <c r="H101" i="1"/>
  <c r="H100" i="1"/>
  <c r="H99" i="1"/>
  <c r="H98" i="1"/>
  <c r="H90" i="1"/>
  <c r="H89" i="1"/>
  <c r="H87" i="1"/>
  <c r="H85" i="1"/>
  <c r="H83" i="1"/>
  <c r="H82" i="1"/>
  <c r="H81" i="1"/>
  <c r="H79" i="1"/>
  <c r="H78" i="1"/>
  <c r="H77" i="1"/>
  <c r="H75" i="1"/>
  <c r="H74" i="1"/>
  <c r="H73" i="1"/>
  <c r="H72" i="1"/>
  <c r="H71" i="1"/>
  <c r="H69" i="1"/>
  <c r="H68" i="1"/>
  <c r="H67" i="1"/>
  <c r="H65" i="1"/>
  <c r="H63" i="1"/>
  <c r="H62" i="1"/>
  <c r="H60" i="1"/>
  <c r="H58" i="1"/>
  <c r="H56" i="1"/>
  <c r="H55" i="1"/>
  <c r="H54" i="1"/>
  <c r="H52" i="1"/>
  <c r="H51" i="1"/>
  <c r="H50" i="1"/>
  <c r="H49" i="1"/>
  <c r="H48" i="1"/>
  <c r="H47" i="1"/>
  <c r="H46" i="1"/>
  <c r="H45" i="1"/>
  <c r="H43" i="1"/>
  <c r="H42" i="1"/>
  <c r="H41" i="1"/>
  <c r="H40" i="1"/>
  <c r="H38" i="1"/>
  <c r="H37" i="1"/>
  <c r="H36" i="1"/>
  <c r="H34" i="1"/>
  <c r="H33" i="1"/>
  <c r="H32" i="1"/>
  <c r="H29" i="1"/>
  <c r="H35" i="1"/>
  <c r="AA9" i="1" a="1"/>
  <c r="AA9" i="1" s="1"/>
  <c r="G8" i="9" s="1"/>
  <c r="Z9" i="1" a="1"/>
  <c r="Z9" i="1" s="1"/>
  <c r="F8" i="9" s="1"/>
  <c r="Y9" i="1" a="1"/>
  <c r="Y9" i="1" s="1"/>
  <c r="E8" i="9" s="1"/>
  <c r="Y8" i="1" a="1"/>
  <c r="Y8" i="1" s="1"/>
  <c r="D8" i="9" s="1"/>
  <c r="AK7" i="12"/>
  <c r="AK6" i="12" s="1"/>
  <c r="AJ7" i="12"/>
  <c r="AJ6" i="12" s="1"/>
  <c r="AG9" i="12"/>
  <c r="AG8" i="12"/>
  <c r="AF9" i="12"/>
  <c r="AF8" i="12"/>
  <c r="W21" i="1" a="1"/>
  <c r="W21" i="1" s="1"/>
  <c r="AE9" i="12" s="1"/>
  <c r="V21" i="1" a="1"/>
  <c r="V21" i="1" s="1"/>
  <c r="AE8" i="12" s="1"/>
  <c r="W20" i="1" a="1"/>
  <c r="W20" i="1" s="1"/>
  <c r="AD9" i="12" s="1"/>
  <c r="V20" i="1" a="1"/>
  <c r="V20" i="1" s="1"/>
  <c r="AD8" i="12" s="1"/>
  <c r="W19" i="1" a="1"/>
  <c r="W19" i="1" s="1"/>
  <c r="AC9" i="12" s="1"/>
  <c r="V19" i="1" a="1"/>
  <c r="V19" i="1" s="1"/>
  <c r="AC8" i="12" s="1"/>
  <c r="W18" i="1" a="1"/>
  <c r="W18" i="1" s="1"/>
  <c r="AB9" i="12" s="1"/>
  <c r="V18" i="1" a="1"/>
  <c r="V18" i="1" s="1"/>
  <c r="AB8" i="12" s="1"/>
  <c r="W17" i="1" a="1"/>
  <c r="W17" i="1" s="1"/>
  <c r="AA9" i="12" s="1"/>
  <c r="V17" i="1" a="1"/>
  <c r="V17" i="1" s="1"/>
  <c r="AA8" i="12" s="1"/>
  <c r="W16" i="1" a="1"/>
  <c r="W16" i="1" s="1"/>
  <c r="Z9" i="12" s="1"/>
  <c r="V16" i="1" a="1"/>
  <c r="V16" i="1" s="1"/>
  <c r="Z8" i="12" s="1"/>
  <c r="W15" i="1" a="1"/>
  <c r="W15" i="1" s="1"/>
  <c r="Y9" i="12" s="1"/>
  <c r="V15" i="1" a="1"/>
  <c r="V15" i="1" s="1"/>
  <c r="Y8" i="12" s="1"/>
  <c r="W14" i="1" a="1"/>
  <c r="W14" i="1" s="1"/>
  <c r="X9" i="12" s="1"/>
  <c r="V14" i="1" a="1"/>
  <c r="V14" i="1" s="1"/>
  <c r="X8" i="12" s="1"/>
  <c r="W13" i="1" a="1"/>
  <c r="W13" i="1" s="1"/>
  <c r="W9" i="12" s="1"/>
  <c r="V13" i="1" a="1"/>
  <c r="V13" i="1" s="1"/>
  <c r="W8" i="12" s="1"/>
  <c r="W12" i="1" a="1"/>
  <c r="W12" i="1" s="1"/>
  <c r="V9" i="12" s="1"/>
  <c r="V12" i="1" a="1"/>
  <c r="V12" i="1" s="1"/>
  <c r="V8" i="12" s="1"/>
  <c r="W11" i="1" a="1"/>
  <c r="W11" i="1" s="1"/>
  <c r="T9" i="12" s="1"/>
  <c r="V11" i="1" a="1"/>
  <c r="V11" i="1" s="1"/>
  <c r="T8" i="12" s="1"/>
  <c r="AG7" i="12"/>
  <c r="AF7" i="12"/>
  <c r="U21" i="1" a="1"/>
  <c r="U21" i="1" s="1"/>
  <c r="AE7" i="12" s="1"/>
  <c r="U20" i="1" a="1"/>
  <c r="U20" i="1" s="1"/>
  <c r="AD7" i="12" s="1"/>
  <c r="U19" i="1" a="1"/>
  <c r="U19" i="1" s="1"/>
  <c r="AC7" i="12" s="1"/>
  <c r="U18" i="1" a="1"/>
  <c r="U18" i="1" s="1"/>
  <c r="AB7" i="12" s="1"/>
  <c r="U17" i="1" a="1"/>
  <c r="U17" i="1" s="1"/>
  <c r="AA7" i="12" s="1"/>
  <c r="U16" i="1" a="1"/>
  <c r="U16" i="1" s="1"/>
  <c r="Z7" i="12" s="1"/>
  <c r="U15" i="1" a="1"/>
  <c r="U15" i="1" s="1"/>
  <c r="Y7" i="12" s="1"/>
  <c r="U14" i="1" a="1"/>
  <c r="U14" i="1" s="1"/>
  <c r="X7" i="12" s="1"/>
  <c r="U13" i="1" a="1"/>
  <c r="U13" i="1" s="1"/>
  <c r="W7" i="12" s="1"/>
  <c r="U12" i="1" a="1"/>
  <c r="U12" i="1" s="1"/>
  <c r="V7" i="12" s="1"/>
  <c r="U11" i="1" a="1"/>
  <c r="U11" i="1" s="1"/>
  <c r="T7" i="12" s="1"/>
  <c r="Q23" i="1" a="1"/>
  <c r="Q23" i="1" s="1"/>
  <c r="O9" i="12" s="1"/>
  <c r="Q24" i="1" a="1"/>
  <c r="Q24" i="1" s="1"/>
  <c r="Q22" i="1" a="1"/>
  <c r="Q22" i="1" s="1"/>
  <c r="N9" i="12" s="1"/>
  <c r="Q21" i="1" a="1"/>
  <c r="Q21" i="1" s="1"/>
  <c r="M9" i="12" s="1"/>
  <c r="Q20" i="1" a="1"/>
  <c r="Q20" i="1" s="1"/>
  <c r="L9" i="12" s="1"/>
  <c r="Q19" i="1" a="1"/>
  <c r="Q19" i="1" s="1"/>
  <c r="K9" i="12" s="1"/>
  <c r="Q18" i="1" a="1"/>
  <c r="Q18" i="1" s="1"/>
  <c r="J9" i="12" s="1"/>
  <c r="Q17" i="1" a="1"/>
  <c r="Q17" i="1" s="1"/>
  <c r="I9" i="12" s="1"/>
  <c r="Q16" i="1" a="1"/>
  <c r="Q16" i="1" s="1"/>
  <c r="H9" i="12" s="1"/>
  <c r="Q15" i="1" a="1"/>
  <c r="Q15" i="1" s="1"/>
  <c r="G9" i="12" s="1"/>
  <c r="Q14" i="1" a="1"/>
  <c r="Q14" i="1" s="1"/>
  <c r="F9" i="12" s="1"/>
  <c r="Q13" i="1" a="1"/>
  <c r="Q13" i="1" s="1"/>
  <c r="Q12" i="1" a="1"/>
  <c r="Q12" i="1" s="1"/>
  <c r="Q11" i="1" a="1"/>
  <c r="Q11" i="1" s="1"/>
  <c r="C9" i="12" s="1"/>
  <c r="P24" i="1" a="1"/>
  <c r="P24" i="1" s="1"/>
  <c r="P23" i="1" a="1"/>
  <c r="P23" i="1" s="1"/>
  <c r="O8" i="12" s="1"/>
  <c r="P22" i="1" a="1"/>
  <c r="P22" i="1" s="1"/>
  <c r="N8" i="12" s="1"/>
  <c r="P21" i="1" a="1"/>
  <c r="P21" i="1" s="1"/>
  <c r="M8" i="12" s="1"/>
  <c r="P20" i="1" a="1"/>
  <c r="P20" i="1" s="1"/>
  <c r="L8" i="12" s="1"/>
  <c r="P19" i="1" a="1"/>
  <c r="P19" i="1" s="1"/>
  <c r="K8" i="12" s="1"/>
  <c r="P18" i="1" a="1"/>
  <c r="P18" i="1" s="1"/>
  <c r="J8" i="12" s="1"/>
  <c r="P17" i="1" a="1"/>
  <c r="P17" i="1" s="1"/>
  <c r="I8" i="12" s="1"/>
  <c r="P16" i="1" a="1"/>
  <c r="P16" i="1" s="1"/>
  <c r="H8" i="12" s="1"/>
  <c r="P15" i="1" a="1"/>
  <c r="P15" i="1" s="1"/>
  <c r="G8" i="12" s="1"/>
  <c r="P14" i="1" a="1"/>
  <c r="P14" i="1" s="1"/>
  <c r="F8" i="12" s="1"/>
  <c r="P13" i="1" a="1"/>
  <c r="P13" i="1" s="1"/>
  <c r="E8" i="12" s="1"/>
  <c r="P12" i="1" a="1"/>
  <c r="P12" i="1" s="1"/>
  <c r="P11" i="1" a="1"/>
  <c r="P11" i="1" s="1"/>
  <c r="C8" i="12" s="1"/>
  <c r="O24" i="1" a="1"/>
  <c r="O24" i="1" s="1"/>
  <c r="O23" i="1" a="1"/>
  <c r="O23" i="1" s="1"/>
  <c r="O7" i="12" s="1"/>
  <c r="O22" i="1" a="1"/>
  <c r="O22" i="1" s="1"/>
  <c r="N7" i="12" s="1"/>
  <c r="O21" i="1" a="1"/>
  <c r="O21" i="1" s="1"/>
  <c r="M7" i="12" s="1"/>
  <c r="O20" i="1" a="1"/>
  <c r="O20" i="1" s="1"/>
  <c r="L7" i="12" s="1"/>
  <c r="O19" i="1" a="1"/>
  <c r="O19" i="1" s="1"/>
  <c r="K7" i="12" s="1"/>
  <c r="O18" i="1" a="1"/>
  <c r="O18" i="1" s="1"/>
  <c r="J7" i="12" s="1"/>
  <c r="O17" i="1" a="1"/>
  <c r="O17" i="1" s="1"/>
  <c r="I7" i="12" s="1"/>
  <c r="O16" i="1" a="1"/>
  <c r="O16" i="1" s="1"/>
  <c r="H7" i="12" s="1"/>
  <c r="O15" i="1" a="1"/>
  <c r="O15" i="1" s="1"/>
  <c r="G7" i="12" s="1"/>
  <c r="O14" i="1" a="1"/>
  <c r="O14" i="1" s="1"/>
  <c r="F7" i="12" s="1"/>
  <c r="O13" i="1" a="1"/>
  <c r="O13" i="1" s="1"/>
  <c r="E7" i="12" s="1"/>
  <c r="O11" i="1" a="1"/>
  <c r="O11" i="1" s="1"/>
  <c r="C7" i="12" s="1"/>
  <c r="O12" i="1" a="1"/>
  <c r="O12" i="1" s="1"/>
  <c r="R24" i="1" a="1"/>
  <c r="R24" i="1" s="1"/>
  <c r="R23" i="1" a="1"/>
  <c r="R23" i="1" s="1"/>
  <c r="AB22" i="1" a="1"/>
  <c r="AB22" i="1" s="1"/>
  <c r="R22" i="1" a="1"/>
  <c r="R22" i="1" s="1"/>
  <c r="AB23" i="1" a="1"/>
  <c r="AB23" i="1" s="1"/>
  <c r="J6" i="12" l="1"/>
  <c r="AA6" i="12"/>
  <c r="K6" i="12"/>
  <c r="F6" i="12"/>
  <c r="N6" i="12"/>
  <c r="G6" i="12"/>
  <c r="H6" i="12"/>
  <c r="I6" i="12"/>
  <c r="C6" i="12"/>
  <c r="V6" i="12"/>
  <c r="T6" i="12"/>
  <c r="AC6" i="12"/>
  <c r="AB6" i="12"/>
  <c r="E9" i="12"/>
  <c r="D9" i="12"/>
  <c r="D7" i="12"/>
  <c r="D8" i="12"/>
  <c r="AB21" i="1" a="1"/>
  <c r="AB21" i="1" s="1"/>
  <c r="R21" i="1" a="1"/>
  <c r="R21" i="1" s="1"/>
  <c r="U8" i="1"/>
  <c r="D6" i="9" s="1"/>
  <c r="W9" i="1" a="1"/>
  <c r="W9" i="1" s="1"/>
  <c r="G6" i="9" s="1"/>
  <c r="AB24" i="1" a="1"/>
  <c r="AB24" i="1" s="1"/>
  <c r="AB20" i="1"/>
  <c r="R20" i="1"/>
  <c r="E15" i="9"/>
  <c r="D15" i="9"/>
  <c r="K15" i="9"/>
  <c r="I15" i="9"/>
  <c r="J15" i="9"/>
  <c r="H15" i="9"/>
  <c r="O8" i="1"/>
  <c r="D5" i="9" s="1"/>
  <c r="Q9" i="1"/>
  <c r="G5" i="9" s="1"/>
  <c r="AB19" i="1"/>
  <c r="R19" i="1"/>
  <c r="AB18" i="1"/>
  <c r="R18" i="1"/>
  <c r="AB17" i="1"/>
  <c r="R17" i="1"/>
  <c r="AB16" i="1"/>
  <c r="R16" i="1"/>
  <c r="R12" i="1"/>
  <c r="AB12" i="1"/>
  <c r="R13" i="1"/>
  <c r="AB13" i="1"/>
  <c r="R14" i="1"/>
  <c r="AB14" i="1"/>
  <c r="R15" i="1"/>
  <c r="AB15" i="1"/>
  <c r="O9" i="1"/>
  <c r="E5" i="9" s="1"/>
  <c r="P9" i="1"/>
  <c r="F5" i="9" s="1"/>
  <c r="R8" i="1"/>
  <c r="D7" i="9" s="1"/>
  <c r="U9" i="1"/>
  <c r="E6" i="9" s="1"/>
  <c r="V9" i="1"/>
  <c r="F6" i="9" s="1"/>
  <c r="AB8" i="1"/>
  <c r="D9" i="9" s="1"/>
  <c r="R11" i="1"/>
  <c r="AB11" i="1"/>
  <c r="L31" i="1"/>
  <c r="L44" i="1"/>
  <c r="L57" i="1"/>
  <c r="L59" i="1"/>
  <c r="L64" i="1"/>
  <c r="L70" i="1"/>
  <c r="L76" i="1"/>
  <c r="L80" i="1"/>
  <c r="L84" i="1"/>
  <c r="L86" i="1"/>
  <c r="L94" i="1"/>
  <c r="L88" i="1"/>
  <c r="L91" i="1"/>
  <c r="L92" i="1"/>
  <c r="L93" i="1"/>
  <c r="L96" i="1"/>
  <c r="L97" i="1"/>
  <c r="L104" i="1"/>
  <c r="L114" i="1"/>
  <c r="L119" i="1"/>
  <c r="L126" i="1"/>
  <c r="L130" i="1"/>
  <c r="L133" i="1"/>
  <c r="A2" i="9"/>
  <c r="B5" i="9"/>
  <c r="B15" i="9"/>
  <c r="F15" i="9"/>
  <c r="G15" i="9"/>
  <c r="D19" i="9"/>
  <c r="E19" i="9"/>
  <c r="D6" i="12" l="1"/>
  <c r="AM6" i="12"/>
  <c r="AL6" i="12"/>
  <c r="R6" i="12"/>
  <c r="S6" i="12"/>
  <c r="S9" i="12"/>
  <c r="S7" i="12"/>
  <c r="S8" i="12"/>
  <c r="R9" i="12"/>
  <c r="R8" i="12"/>
  <c r="R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<sst xmlns="http://schemas.openxmlformats.org/spreadsheetml/2006/main" count="980" uniqueCount="529">
  <si>
    <t>Layer 2 Protocol Test Cases (TS 38.523-1)</t>
  </si>
  <si>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</si>
  <si>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</si>
  <si>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</si>
  <si>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</si>
  <si>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</si>
  <si>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</si>
  <si>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</si>
  <si>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</si>
  <si>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</si>
  <si>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</si>
  <si>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</si>
  <si>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</si>
  <si>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</si>
  <si>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</si>
  <si>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</si>
  <si>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</si>
  <si>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</si>
  <si>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</si>
  <si>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</si>
  <si>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</si>
  <si>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</si>
  <si>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</si>
  <si>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</si>
  <si>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</si>
  <si>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</si>
  <si>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</si>
  <si>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</si>
  <si>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</si>
  <si>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</si>
  <si>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</si>
  <si>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</si>
  <si>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</si>
  <si>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</si>
  <si>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</si>
  <si>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</si>
  <si>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</si>
  <si>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</si>
  <si>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</si>
  <si>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</si>
  <si>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</si>
  <si>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</si>
  <si>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</si>
  <si>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</si>
  <si>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</si>
  <si>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</si>
  <si>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</si>
  <si>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</si>
  <si>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</si>
  <si>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</si>
  <si>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</si>
  <si>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</si>
  <si>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</si>
  <si>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</si>
  <si>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</si>
  <si>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</si>
  <si>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</si>
  <si>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</si>
  <si>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</si>
  <si>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</si>
  <si>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</si>
  <si>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</si>
  <si>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</si>
  <si>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</si>
  <si>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</si>
  <si>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</si>
  <si>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</si>
  <si>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</si>
  <si>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</si>
  <si>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</si>
  <si>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</si>
  <si>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</si>
  <si>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</si>
  <si>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</si>
  <si>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</si>
  <si>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</si>
  <si>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</si>
  <si>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</si>
  <si>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</si>
  <si>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</si>
  <si>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</si>
  <si>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</si>
  <si>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</si>
  <si>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</si>
  <si>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</si>
  <si>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</si>
  <si>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</si>
  <si>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</si>
  <si>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</si>
  <si>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</si>
  <si>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</si>
  <si>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</si>
  <si>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</si>
  <si>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</si>
  <si>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</si>
  <si>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</si>
  <si>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</si>
  <si>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</si>
  <si>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</si>
  <si>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</si>
  <si>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</si>
  <si>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</si>
  <si>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</si>
  <si>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</si>
  <si>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</si>
  <si>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</si>
  <si>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</si>
  <si>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</si>
  <si>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</si>
  <si>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</si>
  <si>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</si>
  <si>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</si>
  <si>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</si>
  <si>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</si>
  <si>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</si>
  <si>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</si>
  <si>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</si>
  <si>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</si>
  <si>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</si>
  <si>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</si>
  <si>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</si>
  <si>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</si>
  <si>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</si>
  <si>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</si>
  <si>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</si>
  <si>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</si>
  <si>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</si>
  <si>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</si>
  <si>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Phase 3</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</si>
  <si>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</si>
  <si>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</si>
  <si>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</si>
  <si>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</si>
  <si>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</si>
  <si>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</si>
  <si>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</si>
  <si>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</si>
  <si>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</si>
  <si>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</si>
  <si>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</si>
  <si>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</si>
  <si>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</si>
  <si>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</si>
  <si>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</si>
  <si>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</si>
  <si>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</si>
  <si>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</si>
  <si>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</si>
  <si>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</si>
  <si>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</si>
  <si>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</si>
  <si>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</si>
  <si>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</si>
  <si>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</si>
  <si>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</si>
  <si>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</si>
  <si>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</si>
  <si>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</si>
  <si>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</si>
  <si>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</si>
  <si>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</si>
  <si>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</si>
  <si>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</si>
  <si>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</si>
  <si>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</si>
  <si>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</si>
  <si>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</si>
  <si>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</si>
  <si>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</si>
  <si>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</si>
  <si>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</si>
  <si>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</si>
  <si>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</si>
  <si>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</si>
  <si>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</si>
  <si>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</si>
  <si>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</si>
  <si>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</si>
  <si>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</si>
  <si>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</si>
  <si>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</si>
  <si>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</si>
  <si>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</si>
  <si>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</si>
  <si>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</si>
  <si>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</si>
  <si>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</si>
  <si>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</si>
  <si>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</si>
  <si>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</si>
  <si>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</si>
  <si>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</si>
  <si>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</si>
  <si>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</si>
  <si>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</si>
  <si>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</si>
  <si>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</si>
  <si>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</si>
  <si>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</si>
  <si>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</si>
  <si>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</si>
  <si>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</si>
  <si>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</si>
  <si>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</si>
  <si>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</si>
  <si>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</si>
  <si>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</si>
  <si>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</si>
  <si>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</si>
  <si>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</si>
  <si>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</si>
  <si>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</si>
  <si>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</si>
  <si>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</si>
  <si>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</si>
  <si>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</si>
  <si>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</si>
  <si>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</si>
  <si>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</si>
  <si>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</si>
  <si>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</si>
  <si>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</si>
  <si>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</si>
  <si>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</si>
  <si>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</si>
  <si>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</si>
  <si>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</si>
  <si>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Not yet identified test cases</t>
  </si>
  <si>
    <t>Placeholder for enhanced NR test coverage for L1 st guconfitraions based on industry interest</t>
  </si>
  <si>
    <t>TBD</t>
  </si>
  <si>
    <t>Void</t>
  </si>
  <si>
    <t xml:space="preserve">Void </t>
  </si>
  <si>
    <t>R5-183139,
R5-184523,
R5-187611</t>
  </si>
  <si>
    <t>R5-181995,
R5-183148,
R5-184523,
R5-187611</t>
  </si>
  <si>
    <t>Phase 4</t>
  </si>
  <si>
    <t>Phase 5</t>
  </si>
  <si>
    <t>Phase 6</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</si>
  <si>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</si>
  <si>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</si>
  <si>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</si>
  <si>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</si>
  <si>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</si>
  <si>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</si>
  <si>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</si>
  <si>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</si>
  <si>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</si>
  <si>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</si>
  <si>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</si>
  <si>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</si>
  <si>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</si>
  <si>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</si>
  <si>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</si>
  <si>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</si>
  <si>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</si>
  <si>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</si>
  <si>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</si>
  <si>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</si>
  <si>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</si>
  <si>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</si>
  <si>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</si>
  <si>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</si>
  <si>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</si>
  <si>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</si>
  <si>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</si>
  <si>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</si>
  <si>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</si>
  <si>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</si>
  <si>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</si>
  <si>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</si>
  <si>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</si>
  <si>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</si>
  <si>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</si>
  <si>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</si>
  <si>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</si>
  <si>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</si>
  <si>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</si>
  <si>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</si>
  <si>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</si>
  <si>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</si>
  <si>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</si>
  <si>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</si>
  <si>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</si>
  <si>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</si>
  <si>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</si>
  <si>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</si>
  <si>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</si>
  <si>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</si>
  <si>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</si>
  <si>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</si>
  <si>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Phase 9</t>
  </si>
  <si>
    <t>Phase 10</t>
  </si>
  <si>
    <t>7.1.1.5.5</t>
  </si>
  <si>
    <t>DRX operation / Short cycle configured / Long DRX command MAC control element reception</t>
  </si>
  <si>
    <t>NTT DoCoMo</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</si>
  <si>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</si>
  <si>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</si>
  <si>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</si>
  <si>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</si>
  <si>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</si>
  <si>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R5-181178,
R5-183147,
R5-197001,
R5-201519,
R5-202539</t>
  </si>
  <si>
    <t>R5-181183,
R5-181952,
R5-194836,
R5-198355,
R5-202612</t>
  </si>
  <si>
    <t>R5-183103,
R5-187691,
R5-191199,
R5-191397,
R5-193987,
R5-198902,
R5-201095,
R5-202612</t>
  </si>
  <si>
    <t>R5181334,
R5-183122,
R5-184517,
R5-186892,
R5-193990,
R5-198904,
R5-202618</t>
  </si>
  <si>
    <t>R5-183153,
R5-195336,
R5-197247,
R5-197026,
R5-198886,
R5-203383</t>
  </si>
  <si>
    <t>R5-188140r2,
R5-197026,
R5-204421</t>
  </si>
  <si>
    <t>R5-181209,
R5-183112,
R5-185066,
R5-202609,
R5-203656</t>
  </si>
  <si>
    <t>R5-177075,
R5-181208,
R5-182060,
R5-192289,
R5-197263,
R5-197025,
R5-198331,
R5-203659</t>
  </si>
  <si>
    <t>7.1.2.3.5a</t>
  </si>
  <si>
    <t>AM RLC / 18-bit SN / Control of transmit window/Control of receive window</t>
  </si>
  <si>
    <t>R5-181182,
R5-181952,
R5-185075,
R5-194836,
R5-194696,
R5-198355,
R5-202612,
R5-203706</t>
  </si>
  <si>
    <t>AM RLC / 12-bit SN / Control of transmit window/Control of receive window</t>
  </si>
  <si>
    <t>R5-202140,
R5-206319</t>
  </si>
  <si>
    <t>R5-198890,
R5-206322</t>
  </si>
  <si>
    <t>R5-182051,
R5-183150,
R5-201117,
R5-202612,
R5-205671</t>
  </si>
  <si>
    <t>R5-182052,
R5-183150,
R5-201153,
R5-201484,
R5-202612,
R5-205673</t>
  </si>
  <si>
    <t>R5-183233,
R5-186679,
R5-187249,
R5-192771,
R5-194031,
R5-198180,
R5-201000,
R5-204430,
R5-206330</t>
  </si>
  <si>
    <t>R5-185095,
R5-187692,
R5-192297,
R5-198907,
R5-201001,
R5-201650,
R5-204431,
R5-206331</t>
  </si>
  <si>
    <t>Phase 11</t>
  </si>
  <si>
    <t>R5-184226,
R5-192287,
R5-210568</t>
  </si>
  <si>
    <t>R5-184227,
R5-192288,
R5-210569</t>
  </si>
  <si>
    <t>R5-187688,
R5-192769,
R5-197027,
R5-198883,
R5-210575</t>
  </si>
  <si>
    <t>R5-182940,
R5-185060,
R5-204419,
R5-211384</t>
  </si>
  <si>
    <t>R5-185152,
R5-194819,
R5-198891,
R5-202611,
R5-206324,
R5-206324,
R5-211385</t>
  </si>
  <si>
    <t>R5-185152,
R5-194819,
R5-198891,
R5-206324,
R5-211385</t>
  </si>
  <si>
    <t>R5-182053,
R5-198903,
R5-200250,
R5-202612,
R5-205673,
R5-210197</t>
  </si>
  <si>
    <t>Phase 12</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</si>
  <si>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</si>
  <si>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</si>
  <si>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</si>
  <si>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</si>
  <si>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</si>
  <si>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</si>
  <si>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</si>
  <si>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</si>
  <si>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</si>
  <si>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</si>
  <si>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</si>
  <si>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</si>
  <si>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</si>
  <si>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</si>
  <si>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</si>
  <si>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</si>
  <si>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</si>
  <si>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</si>
  <si>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</si>
  <si>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</si>
  <si>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</si>
  <si>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</si>
  <si>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</si>
  <si>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</si>
  <si>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</si>
  <si>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</si>
  <si>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</si>
  <si>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</si>
  <si>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</si>
  <si>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</si>
  <si>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</si>
  <si>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</si>
  <si>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</si>
  <si>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R5-183101,
R5-192286,
R5-202609,
R5-203524,
R5-206123,
R5-212415</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</si>
  <si>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</si>
  <si>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</si>
  <si>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</si>
  <si>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</si>
  <si>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</si>
  <si>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</si>
  <si>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</si>
  <si>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</si>
  <si>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</si>
  <si>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</si>
  <si>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</si>
  <si>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</si>
  <si>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</si>
  <si>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</si>
  <si>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Phase 13</t>
  </si>
  <si>
    <t>Phase 14</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</si>
  <si>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</si>
  <si>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</si>
  <si>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</si>
  <si>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</si>
  <si>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</si>
  <si>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</si>
  <si>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</si>
  <si>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</si>
  <si>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</si>
  <si>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</si>
  <si>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</si>
  <si>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</si>
  <si>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</si>
  <si>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</si>
  <si>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</si>
  <si>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</si>
  <si>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</si>
  <si>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</si>
  <si>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</si>
  <si>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</si>
  <si>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</si>
  <si>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</si>
  <si>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</si>
  <si>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</si>
  <si>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</si>
  <si>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</si>
  <si>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</si>
  <si>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</si>
  <si>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</si>
  <si>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</si>
  <si>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</si>
  <si>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</si>
  <si>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</si>
  <si>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</si>
  <si>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</si>
  <si>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</si>
  <si>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</si>
  <si>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</si>
  <si>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</si>
  <si>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</si>
  <si>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</si>
  <si>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</si>
  <si>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</si>
  <si>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</si>
  <si>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</si>
  <si>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</si>
  <si>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</si>
  <si>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</si>
  <si>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</si>
  <si>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</si>
  <si>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</si>
  <si>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</si>
  <si>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</si>
  <si>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</si>
  <si>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</si>
  <si>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</si>
  <si>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</si>
  <si>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</si>
  <si>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</si>
  <si>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</si>
  <si>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</si>
  <si>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</si>
  <si>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</si>
  <si>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</si>
  <si>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</si>
  <si>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</si>
  <si>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</si>
  <si>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</si>
  <si>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</si>
  <si>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</si>
  <si>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</si>
  <si>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</si>
  <si>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</si>
  <si>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</si>
  <si>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</si>
  <si>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</si>
  <si>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R5-185077
R5-195948,
R5-206325,
R5-214587</t>
  </si>
  <si>
    <t>R5-187782,
R5-192770,
R5-195337,
R5-203649,
R5-206321,
R5-205578,
R5-211382,
R5-213459,
R5-216169</t>
  </si>
  <si>
    <t>R5-185077,
R5-195948,
R5-198889,
R5-202611,
R5-206325,
R5-214587,
R5-214764</t>
  </si>
  <si>
    <t>R5-181994,
R5-183148,
R5-184523,
R5-216170</t>
  </si>
  <si>
    <t>R5-181996,
R5-183148,
R5-184523,
R5-201502,
R5-202610,
R5-216170</t>
  </si>
  <si>
    <t>R5-181997,
R5-183148,
R5-184523,
R5-201502,
R5-202610,
R5-216170</t>
  </si>
  <si>
    <t>R5-183138,
R5-184523,
R5-198884,
R5-202607,
R5-216170</t>
  </si>
  <si>
    <t>R5-183140,
R5-184523,
R5-202608,
R5-201502,
R5-202610,
R5-214588,
R5-216170</t>
  </si>
  <si>
    <t>R5-183141,
R5-184523,
R5-202607,
R5-201502,
R5-202610,
R5-216170</t>
  </si>
  <si>
    <t>R5-185078,
R5-202607,
R5-210022,
R5-216170</t>
  </si>
  <si>
    <t>R5-184527,
R5-192292,
R5-194819,
R5-197023,
R5-204418,
R5-206320,
R5-213132,
R5-215171</t>
  </si>
  <si>
    <t>R5-181177
R5-183228,
R5-183147,
R5-185059,
R5-187781,
R5-197028,
R5-215407</t>
  </si>
  <si>
    <t>R5-181176,
R5-183146,
R5-183109,
R5-185065,
R5-187248,
R5-194819,
R5-197026,
R5-198216,
R5-198323,
R5-201210,
R5-201100,
R5-202107,
R5-203567,
R5-204422,
R5-215437</t>
  </si>
  <si>
    <t>R5-185152,
R5-194819,
R5-198891,
R5-202611,
R5-206324,
R5-206324,
R5-211385,
R5-215675</t>
  </si>
  <si>
    <t>R5-206323,
R5-216171</t>
  </si>
  <si>
    <t>It is assumed that for proper operation and test of the feature the test case can only be applied for a UE that supports recommendedBitRateQuery MCE. The bit rate is negotiated between Peer UE's at application level and then the complaince at RAN level is performed by recommendedBitRateQuery/recommendedBitRate MCE's, 38.300 clause 16.2.1.1</t>
  </si>
  <si>
    <t>R5-181201,
R5-183155,
R5-186676,
R5-202609,
R5-215696</t>
  </si>
  <si>
    <t>R5-181202,
R5-183155,
R5-186676,
R5-202609,
R5-204420,
R5-215696</t>
  </si>
  <si>
    <t>R5-197202,
R5-198759,
R5-200634,
R5-202026,
R5-213458,
R5-215698</t>
  </si>
  <si>
    <t>R5-181999,
R5-183150,
R5-197849,
R5-198187,
R5-200999,
R5-202612,
R5-203535,
R5-216172</t>
  </si>
  <si>
    <t>R5-203535,
R5-216172</t>
  </si>
  <si>
    <t>R5-192797,
R5-202506,
R5-204429,
R5-206329,
R5-205637,
R5-213461,
R5-216173,
R5-216173</t>
  </si>
  <si>
    <t>Deliverables:</t>
  </si>
  <si>
    <t>RAN5#91 (May-21)</t>
  </si>
  <si>
    <t>Standalone (SA) Targets</t>
  </si>
  <si>
    <t>Non-Standalone (NSA) Targets</t>
  </si>
  <si>
    <t>Target ID</t>
  </si>
  <si>
    <t>Phase</t>
  </si>
  <si>
    <t>SA Option 2</t>
  </si>
  <si>
    <t>NSA Option 3</t>
  </si>
  <si>
    <t>NSA Option 4</t>
  </si>
  <si>
    <t>NSA Option 7</t>
  </si>
  <si>
    <t>RAN5#81 (Nov-18)</t>
  </si>
  <si>
    <t>FFS</t>
  </si>
  <si>
    <t>RAN5#79 (May-18)</t>
  </si>
  <si>
    <t>RAN5#93 (Nov-21)</t>
  </si>
  <si>
    <t>-</t>
  </si>
  <si>
    <t>RAN5#80 (Aug-18)</t>
  </si>
  <si>
    <t>RAN5#82 (Feb-19)</t>
  </si>
  <si>
    <t>RAN5#83 (May-19)</t>
  </si>
  <si>
    <t>RAN5#84 (Aug-19)</t>
  </si>
  <si>
    <t>RAN5#85 (Nov-19)</t>
  </si>
  <si>
    <t>RAN5#86 (Feb-20)</t>
  </si>
  <si>
    <t>RAN5#87 (May-20)</t>
  </si>
  <si>
    <t>RAN5#88 (Aug-20)</t>
  </si>
  <si>
    <t>RAN5#89 (Nov-20)</t>
  </si>
  <si>
    <t>RAN5#90 (Feb-21)</t>
  </si>
  <si>
    <t>RAN5#92 (Aug-21)</t>
  </si>
  <si>
    <t>Option:</t>
  </si>
  <si>
    <t>Option 2</t>
  </si>
  <si>
    <t>Option 5</t>
  </si>
  <si>
    <t>Option 3</t>
  </si>
  <si>
    <t>Option 4</t>
  </si>
  <si>
    <t>Option 7</t>
  </si>
  <si>
    <t>Phase:</t>
  </si>
  <si>
    <t>Target date:</t>
  </si>
  <si>
    <t>Contribution Weight per option and phase 
(used to calculate its contribution for the overall completion)</t>
  </si>
  <si>
    <t>Area</t>
  </si>
  <si>
    <t>Overall
(FR1, FR2 and FR1+FR2)</t>
  </si>
  <si>
    <t>TS 38.523-1</t>
  </si>
  <si>
    <r>
      <t xml:space="preserve">Completed 
</t>
    </r>
    <r>
      <rPr>
        <sz val="8"/>
        <color theme="0"/>
        <rFont val="Calibri"/>
        <family val="2"/>
        <scheme val="minor"/>
      </rPr>
      <t>for at least one of FR1, FR2 or FR1+FR2</t>
    </r>
  </si>
  <si>
    <t>Editor's note: To facilitate testing on NR PHR for NSA with NR PSCell, phr-Type2Pcell can be disabled and grants are allocated in NR PSCell. The PHR on activation of Scell is, Testing od phr-Type2Pcell with NRPcell may require a new test case for later phase
**** TP1: [TS 38.321:5.4.6, 6.1.3.8]
WITH: UE in RRC_CONNECTED state
WHEN:  phr-PeriodicTimer is configured in UE
THEN:  UE transmits a MAC PDU containing Power Headroom Report MAC Control Element
**** TP2: [TS 38.321:5.4.6, 6.1.3.8]
WITH: UE in RRC_CONNECTED state with periodic power headroom reporting configured
WHEN:  phr-PeriodicTimer expires and UL resources allocated for new transmission
THEN:  UE transmits a MAC PDU containing Power Headroom Report MAC Control Element
**** TP3: [TS 38.321:5.4.6, 6.1.3.8]
WITH: UE in E-UTRA RRC_CONNECTED state with periodic power headroom reporting configured
WHEN:  power headroom reporting is disabled
THEN:  UE stops transmitting Power Headroom MAC Control Element
**** TP4: [TS 38.321:5.4.6, 6.1.3.8]
WITH: UE in RRC_Connected state with Power headroom reporting for phr-dl-PathlossChange configured
WHEN:  the DL Pathloss has changed more than phr-dl-PathlossChange dB and phr-ProhibitTimer is running
THEN:  UE does not transmit a MAC PDU containing Power Headroom Report MAC Control Element
**** TP5: [TS 38.321:5.4.6, 6.1.3.8]
WITH: UE in RRC_Connected state with DRB established, Power headroom reporting for phr-dl-PathlossChange configured
WHEN:  phr-ProhibitTimer expires and power headroom report is triggered due to DL Pathloss change
THEN:  UE transmits a MAC PDU containing Power Headroom Report MAC Control Element</t>
  </si>
  <si>
    <t>Editor's note: 1
**** TP: [TS 38.321:5.10, 6.1.3.10]
Editor's note: UE in RRC_CONNECTED state  and pdcpDuplication is configured and activated
WITH: UE has PDCP SDUs available for transmission
WHEN:  the UE transmits the PDCP SDUs on  both the associated RLC entities
THEN:  
**** TP2: [TS 38.323:5.2.1, 5.11.1, 5.11.2; TS 38.321:5.10, 6.1.3.10]
WITH: UE in RRC_CONNECTED state and pdcpDuplication is configured and not activated
WHEN:  UE receives MAC Control Element to Activate PDCP Duplication on a DRB configured with PDCP duplication
THEN:  the UE activates PDCP Duplication on the PDCP associated with the DRB
**** TP3: [TS 38.323:5.2.1, 5.11.1, 5.11.2; TS 38.321:5.10, 6.1.3.10]
WITH: UE in RRC_CONNECTED state and pdcpDuplication is configured
WHEN:  UE has PDCP SDUs available for transmission
THEN:  the UE transmits the PDCP SDUs on the primary RLC entity
**** TP4: [TS &lt;TS#1&gt;:FFS; TS &lt;TS#2&gt;:FFS; TS &lt;TS#n&gt;:FFS]
WITH: UE in RRC_CONNECTED state  and pdcpDuplication is configured and activated
WHEN:  the UE had transmited the PDCP SDUs on  both the associated RLC entities and successful delivery of a PDCP Data PDU is confirmed by one of the two associated AM RLC entities
THEN:  the other AM RLC entity discards the duplicated PDCP Data PDU</t>
  </si>
  <si>
    <t>**** TP1: [TS 38.323:5.2.1, 5.4.1, 5.5; TS 38.331:5.3.5.6.5?]
WITH: UE in RRC_CONNECTED state with SCG activated with a DRB established using RLC-AM
WHEN:  network requests reconfiguration and recovery of the DRB (without handover)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</si>
  <si>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
WITH: UE in RRC_CONNECTED state
WHEN:  the t-reorder timer for a PDCP SDU expires
THEN:  UE delivers the stored PDCP PDUS with COUNT value(s) &lt; RX_REORD and consecutively associated COUNT value(s) starting from RX_REORD</t>
  </si>
  <si>
    <t>Option 4 branch needed is being discussed</t>
  </si>
  <si>
    <r>
      <t xml:space="preserve">Option 2 incomplete Done RAN5#87
</t>
    </r>
    <r>
      <rPr>
        <sz val="10"/>
        <color rgb="FFFF0000"/>
        <rFont val="Calibri"/>
        <family val="2"/>
        <scheme val="minor"/>
      </rPr>
      <t>Option 4 branch needed is being discussed</t>
    </r>
    <r>
      <rPr>
        <sz val="10"/>
        <color theme="1"/>
        <rFont val="Calibri"/>
        <family val="2"/>
        <scheme val="minor"/>
      </rPr>
      <t xml:space="preserve">
</t>
    </r>
  </si>
  <si>
    <t>Covered in 7.1.3.5.2</t>
  </si>
  <si>
    <r>
      <t xml:space="preserve">R5-204423,
R5-212392,
</t>
    </r>
    <r>
      <rPr>
        <sz val="10"/>
        <color rgb="FFFF0000"/>
        <rFont val="Calibri"/>
        <family val="2"/>
        <scheme val="minor"/>
      </rPr>
      <t>R5-217806</t>
    </r>
  </si>
  <si>
    <r>
      <t xml:space="preserve">R5-185064,
R5-187692,
R5-192297,
R5-198907,
R5-204431,
R5-206331, 
R5-215714,
</t>
    </r>
    <r>
      <rPr>
        <sz val="10"/>
        <color rgb="FFFF0000"/>
        <rFont val="Calibri"/>
        <family val="2"/>
        <scheme val="minor"/>
      </rPr>
      <t>R5-217809</t>
    </r>
  </si>
  <si>
    <r>
      <t xml:space="preserve">R5-181312,
R5-183152,
R5-183154,
R5-183155,
R5-186650,
R5-194699,
R5-198905,
R5-204426,
R5-205575,
</t>
    </r>
    <r>
      <rPr>
        <sz val="10"/>
        <color rgb="FFFF0000"/>
        <rFont val="Calibri"/>
        <family val="2"/>
        <scheme val="minor"/>
      </rPr>
      <t>R5-217989</t>
    </r>
    <r>
      <rPr>
        <sz val="10"/>
        <color theme="1"/>
        <rFont val="Calibri"/>
        <family val="2"/>
        <scheme val="minor"/>
      </rPr>
      <t xml:space="preserve">,
</t>
    </r>
    <r>
      <rPr>
        <sz val="10"/>
        <color rgb="FFFF0000"/>
        <rFont val="Calibri"/>
        <family val="2"/>
        <scheme val="minor"/>
      </rPr>
      <t>R5-217808</t>
    </r>
  </si>
  <si>
    <r>
      <t xml:space="preserve">Option 4 variant can be a new test case?
</t>
    </r>
    <r>
      <rPr>
        <sz val="10"/>
        <color rgb="FFFF0000"/>
        <rFont val="Calibri"/>
        <family val="2"/>
        <scheme val="minor"/>
      </rPr>
      <t>Brach added in existing test case and preconditions</t>
    </r>
  </si>
  <si>
    <r>
      <t xml:space="preserve">R5-183094,
R5-197026,
R5-202538,
</t>
    </r>
    <r>
      <rPr>
        <sz val="10"/>
        <color rgb="FFFF0000"/>
        <rFont val="Calibri"/>
        <family val="2"/>
        <scheme val="minor"/>
      </rPr>
      <t>R5-217988</t>
    </r>
    <r>
      <rPr>
        <sz val="10"/>
        <color theme="1"/>
        <rFont val="Calibri"/>
        <family val="2"/>
        <scheme val="minor"/>
      </rPr>
      <t xml:space="preserve">,
</t>
    </r>
    <r>
      <rPr>
        <sz val="10"/>
        <color rgb="FFFF0000"/>
        <rFont val="Calibri"/>
        <family val="2"/>
        <scheme val="minor"/>
      </rPr>
      <t>R5-217807</t>
    </r>
  </si>
  <si>
    <r>
      <t xml:space="preserve">For NE-DC (option 4) it will be explored if the test case needs to be updated or a 7.1.1.3.7a flavour needs to be added.
</t>
    </r>
    <r>
      <rPr>
        <sz val="10"/>
        <color rgb="FFFF0000"/>
        <rFont val="Calibri"/>
        <family val="2"/>
        <scheme val="minor"/>
      </rPr>
      <t>Brach added in existing test case and pre-condition</t>
    </r>
  </si>
  <si>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</si>
  <si>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</si>
  <si>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RAN5#94 (Feb-22)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</si>
</sst>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
      <b/>
      <sz val="10"/>
      <color theme="0"/>
      <name val="Calibri"/>
      <family val="2"/>
      <scheme val="minor"/>
    </font>
    <font>
      <b/>
      <sz val="10"/>
      <color theme="0"/>
      <name val="Calibri"/>
      <family val="2"/>
    </font>
    <font>
      <sz val="9"/>
      <color theme="1"/>
      <name val="Calibri"/>
      <family val="2"/>
      <scheme val="minor"/>
    </font>
    <font>
      <b/>
      <sz val="14"/>
      <color theme="1"/>
      <name val="Arial"/>
      <family val="2"/>
    </font>
    <font>
      <sz val="10"/>
      <color rgb="FFFF0000"/>
      <name val="Calibri"/>
      <family val="2"/>
      <scheme val="minor"/>
    </font>
  </fonts>
  <fills count="23">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0070C0"/>
        <bgColor indexed="64"/>
      </patternFill>
    </fill>
    <fill>
      <patternFill patternType="solid">
        <fgColor rgb="FF0070C0"/>
        <bgColor theme="4" tint="0.79998168889431442"/>
      </patternFill>
    </fill>
    <fill>
      <patternFill patternType="solid">
        <fgColor theme="0" tint="-4.9989318521683403E-2"/>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246">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0" fillId="8" borderId="0" xfId="0" applyFill="1" applyBorder="1" applyAlignment="1">
      <alignment horizontal="righ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0" fillId="0" borderId="0" xfId="0" applyFont="1" applyAlignment="1">
      <alignment horizontal="left" vertical="top"/>
    </xf>
    <xf numFmtId="0" fontId="27"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15"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4" fillId="7" borderId="6" xfId="0" applyFont="1" applyFill="1" applyBorder="1" applyAlignment="1">
      <alignment horizontal="left" vertical="top"/>
    </xf>
    <xf numFmtId="0" fontId="20" fillId="7" borderId="12" xfId="0" applyFont="1" applyFill="1" applyBorder="1" applyAlignment="1">
      <alignment horizontal="left" vertical="top"/>
    </xf>
    <xf numFmtId="0" fontId="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10" borderId="13" xfId="0" applyFont="1" applyFill="1" applyBorder="1" applyAlignment="1">
      <alignment horizontal="left" vertical="top"/>
    </xf>
    <xf numFmtId="0" fontId="21" fillId="10" borderId="16" xfId="0" applyFont="1" applyFill="1" applyBorder="1" applyAlignment="1">
      <alignment horizontal="left" vertical="top"/>
    </xf>
    <xf numFmtId="0" fontId="24" fillId="7" borderId="13" xfId="0" applyFont="1" applyFill="1" applyBorder="1" applyAlignment="1">
      <alignment horizontal="left"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0" borderId="2" xfId="0" applyFont="1" applyBorder="1" applyAlignment="1">
      <alignment horizontal="center"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0" fillId="16" borderId="2" xfId="0" applyFill="1" applyBorder="1" applyAlignment="1">
      <alignment horizontal="center"/>
    </xf>
    <xf numFmtId="0" fontId="21" fillId="7" borderId="13" xfId="0" applyFont="1" applyFill="1" applyBorder="1" applyAlignment="1">
      <alignment horizontal="left" vertical="top"/>
    </xf>
    <xf numFmtId="9" fontId="29" fillId="2" borderId="3"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11" fillId="7" borderId="13" xfId="0" applyFont="1" applyFill="1" applyBorder="1" applyAlignment="1">
      <alignment horizontal="left" vertical="top" textRotation="180"/>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0" fontId="12" fillId="15" borderId="2" xfId="0" applyFont="1" applyFill="1" applyBorder="1" applyAlignment="1">
      <alignment horizontal="center" vertical="top" wrapText="1"/>
    </xf>
    <xf numFmtId="9" fontId="29" fillId="2" borderId="4" xfId="0" applyNumberFormat="1" applyFont="1" applyFill="1" applyBorder="1" applyAlignment="1">
      <alignment horizontal="center" vertical="top"/>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5" fillId="0" borderId="0" xfId="0" applyFont="1"/>
    <xf numFmtId="0" fontId="12" fillId="12" borderId="2" xfId="7" applyFont="1" applyFill="1" applyBorder="1" applyAlignment="1">
      <alignment horizontal="center" vertical="top" wrapText="1"/>
    </xf>
    <xf numFmtId="0" fontId="12" fillId="12" borderId="7" xfId="7" applyFont="1" applyFill="1" applyBorder="1" applyAlignment="1">
      <alignment horizontal="center" vertical="top" wrapText="1"/>
    </xf>
    <xf numFmtId="0" fontId="0" fillId="0" borderId="1" xfId="0" applyBorder="1" applyAlignment="1">
      <alignment horizontal="left" vertical="top"/>
    </xf>
    <xf numFmtId="0" fontId="0" fillId="0" borderId="1" xfId="0" quotePrefix="1" applyBorder="1" applyAlignment="1">
      <alignment horizontal="left" vertical="top" wrapText="1"/>
    </xf>
    <xf numFmtId="0" fontId="0" fillId="0" borderId="1" xfId="0" quotePrefix="1" applyBorder="1" applyAlignment="1">
      <alignment horizontal="left" vertical="top"/>
    </xf>
    <xf numFmtId="0" fontId="0" fillId="0" borderId="1" xfId="0" quotePrefix="1" applyBorder="1" applyAlignment="1">
      <alignment horizontal="left"/>
    </xf>
    <xf numFmtId="0" fontId="0" fillId="0" borderId="1" xfId="0" applyBorder="1"/>
    <xf numFmtId="0" fontId="11" fillId="20" borderId="9" xfId="0" applyFont="1" applyFill="1" applyBorder="1"/>
    <xf numFmtId="0" fontId="11" fillId="20" borderId="5" xfId="0" applyFont="1" applyFill="1" applyBorder="1"/>
    <xf numFmtId="0" fontId="11" fillId="20" borderId="10" xfId="0" applyFont="1" applyFill="1" applyBorder="1"/>
    <xf numFmtId="0" fontId="12" fillId="20" borderId="11" xfId="0" applyFont="1" applyFill="1" applyBorder="1" applyAlignment="1">
      <alignment horizontal="right"/>
    </xf>
    <xf numFmtId="0" fontId="12" fillId="12" borderId="1" xfId="0" applyFont="1" applyFill="1" applyBorder="1" applyAlignment="1">
      <alignment horizontal="center" vertical="top" wrapText="1"/>
    </xf>
    <xf numFmtId="0" fontId="12" fillId="12" borderId="5" xfId="0" applyFont="1" applyFill="1" applyBorder="1" applyAlignment="1">
      <alignment horizontal="center" vertical="top" wrapText="1"/>
    </xf>
    <xf numFmtId="0" fontId="12" fillId="12" borderId="7" xfId="0" applyFont="1" applyFill="1" applyBorder="1" applyAlignment="1">
      <alignment horizontal="center" vertical="top" wrapText="1"/>
    </xf>
    <xf numFmtId="0" fontId="11" fillId="20" borderId="12" xfId="0" applyFont="1" applyFill="1" applyBorder="1" applyAlignment="1">
      <alignment vertical="top"/>
    </xf>
    <xf numFmtId="0" fontId="12" fillId="20" borderId="16" xfId="0" applyFont="1" applyFill="1" applyBorder="1" applyAlignment="1">
      <alignment horizontal="right" vertical="top"/>
    </xf>
    <xf numFmtId="0" fontId="12" fillId="12" borderId="3" xfId="0" applyFont="1" applyFill="1" applyBorder="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center" vertical="center"/>
    </xf>
    <xf numFmtId="9" fontId="35" fillId="2" borderId="2" xfId="0" applyNumberFormat="1" applyFont="1" applyFill="1" applyBorder="1" applyAlignment="1">
      <alignment horizontal="center" vertical="top"/>
    </xf>
    <xf numFmtId="0" fontId="20" fillId="0" borderId="1" xfId="0" applyFont="1" applyBorder="1" applyAlignment="1">
      <alignment horizontal="center" vertical="top"/>
    </xf>
    <xf numFmtId="9" fontId="23" fillId="2" borderId="2" xfId="0" applyNumberFormat="1" applyFont="1" applyFill="1" applyBorder="1" applyAlignment="1">
      <alignment horizontal="center" vertical="top"/>
    </xf>
    <xf numFmtId="0" fontId="0" fillId="0" borderId="0" xfId="0" applyAlignment="1">
      <alignment horizontal="center"/>
    </xf>
    <xf numFmtId="0" fontId="20" fillId="11" borderId="28" xfId="0" applyFont="1" applyFill="1" applyBorder="1" applyAlignment="1">
      <alignment horizontal="center" vertical="top" wrapText="1"/>
    </xf>
    <xf numFmtId="9" fontId="30" fillId="2" borderId="29" xfId="0" applyNumberFormat="1" applyFont="1" applyFill="1" applyBorder="1" applyAlignment="1">
      <alignment horizontal="center" vertical="top"/>
    </xf>
    <xf numFmtId="0" fontId="0" fillId="13" borderId="30" xfId="0" applyFont="1" applyFill="1" applyBorder="1" applyAlignment="1">
      <alignment horizontal="left" vertical="top"/>
    </xf>
    <xf numFmtId="0" fontId="0" fillId="13" borderId="31" xfId="0" applyFont="1" applyFill="1" applyBorder="1" applyAlignment="1">
      <alignment horizontal="left" vertical="top"/>
    </xf>
    <xf numFmtId="0" fontId="20" fillId="11" borderId="32" xfId="0" applyFont="1" applyFill="1" applyBorder="1" applyAlignment="1">
      <alignment horizontal="center" vertical="top" wrapText="1"/>
    </xf>
    <xf numFmtId="9" fontId="29" fillId="2" borderId="33" xfId="0" applyNumberFormat="1" applyFont="1" applyFill="1" applyBorder="1" applyAlignment="1">
      <alignment horizontal="center" vertical="top"/>
    </xf>
    <xf numFmtId="9" fontId="29" fillId="2" borderId="27" xfId="0" applyNumberFormat="1" applyFont="1" applyFill="1" applyBorder="1" applyAlignment="1">
      <alignment horizontal="center" vertical="top"/>
    </xf>
    <xf numFmtId="0" fontId="20" fillId="11" borderId="34" xfId="0" applyFont="1" applyFill="1" applyBorder="1" applyAlignment="1">
      <alignment horizontal="center" vertical="top" wrapText="1"/>
    </xf>
    <xf numFmtId="0" fontId="20" fillId="11" borderId="35" xfId="0" applyFont="1" applyFill="1" applyBorder="1" applyAlignment="1">
      <alignment horizontal="center" vertical="top" wrapText="1"/>
    </xf>
    <xf numFmtId="0" fontId="6" fillId="17" borderId="27" xfId="0" applyFont="1" applyFill="1" applyBorder="1" applyAlignment="1">
      <alignment horizontal="center" textRotation="90" wrapText="1"/>
    </xf>
    <xf numFmtId="9" fontId="30" fillId="2" borderId="37" xfId="0" applyNumberFormat="1" applyFont="1" applyFill="1" applyBorder="1" applyAlignment="1">
      <alignment horizontal="center" vertical="top"/>
    </xf>
    <xf numFmtId="0" fontId="20" fillId="11" borderId="15" xfId="0" applyFont="1" applyFill="1" applyBorder="1" applyAlignment="1">
      <alignment horizontal="center" vertical="top" wrapText="1"/>
    </xf>
    <xf numFmtId="0" fontId="0" fillId="7" borderId="6" xfId="0" applyFill="1" applyBorder="1" applyAlignment="1">
      <alignment horizontal="left" vertical="top"/>
    </xf>
    <xf numFmtId="0" fontId="16" fillId="14" borderId="3" xfId="0" applyFont="1" applyFill="1" applyBorder="1" applyAlignment="1">
      <alignment horizontal="left" vertical="top" wrapText="1"/>
    </xf>
    <xf numFmtId="0" fontId="36" fillId="0" borderId="3" xfId="0" applyFont="1" applyBorder="1" applyAlignment="1">
      <alignment horizontal="left" vertical="top" wrapText="1"/>
    </xf>
    <xf numFmtId="0" fontId="20" fillId="11" borderId="35" xfId="0" applyFont="1" applyFill="1" applyBorder="1" applyAlignment="1">
      <alignment horizontal="center" vertical="top" wrapText="1"/>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0" fontId="11" fillId="7" borderId="5" xfId="0" applyFont="1" applyFill="1" applyBorder="1" applyAlignment="1">
      <alignment horizontal="left" vertical="top" textRotation="180"/>
    </xf>
    <xf numFmtId="0" fontId="11" fillId="7" borderId="11" xfId="0" applyFont="1" applyFill="1" applyBorder="1" applyAlignment="1">
      <alignment horizontal="left" vertical="top" textRotation="180"/>
    </xf>
    <xf numFmtId="0" fontId="11" fillId="7" borderId="16" xfId="0" applyFont="1" applyFill="1" applyBorder="1" applyAlignment="1">
      <alignment horizontal="left" vertical="top" textRotation="180"/>
    </xf>
    <xf numFmtId="0" fontId="0" fillId="13" borderId="17" xfId="0" applyFont="1" applyFill="1" applyBorder="1" applyAlignment="1">
      <alignment horizontal="center" vertical="top"/>
    </xf>
    <xf numFmtId="0" fontId="0" fillId="13" borderId="27" xfId="0" applyFont="1" applyFill="1" applyBorder="1" applyAlignment="1">
      <alignment horizontal="center" vertical="top"/>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xf numFmtId="0" fontId="6" fillId="17" borderId="26" xfId="0" applyFont="1" applyFill="1" applyBorder="1" applyAlignment="1">
      <alignment horizontal="center" wrapText="1"/>
    </xf>
    <xf numFmtId="0" fontId="6" fillId="17" borderId="22" xfId="0" applyFont="1" applyFill="1" applyBorder="1" applyAlignment="1">
      <alignment horizontal="center" wrapText="1"/>
    </xf>
    <xf numFmtId="0" fontId="6" fillId="17" borderId="24" xfId="0" applyFont="1" applyFill="1" applyBorder="1" applyAlignment="1">
      <alignment horizontal="center" wrapText="1"/>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6" fillId="18" borderId="9" xfId="0" applyFont="1" applyFill="1" applyBorder="1" applyAlignment="1">
      <alignment horizontal="center" vertical="center"/>
    </xf>
    <xf numFmtId="0" fontId="16" fillId="18" borderId="14" xfId="0" applyFont="1" applyFill="1" applyBorder="1" applyAlignment="1">
      <alignment horizontal="center" vertical="center"/>
    </xf>
    <xf numFmtId="0" fontId="16" fillId="18" borderId="5" xfId="0" applyFont="1" applyFill="1" applyBorder="1" applyAlignment="1">
      <alignment horizontal="center" vertical="center"/>
    </xf>
    <xf numFmtId="0" fontId="16" fillId="18" borderId="19" xfId="0" applyFont="1" applyFill="1" applyBorder="1" applyAlignment="1">
      <alignment horizontal="center" vertical="center"/>
    </xf>
    <xf numFmtId="0" fontId="16" fillId="18" borderId="20" xfId="0" applyFont="1" applyFill="1" applyBorder="1" applyAlignment="1">
      <alignment horizontal="center" vertical="center"/>
    </xf>
    <xf numFmtId="0" fontId="16" fillId="18" borderId="21" xfId="0" applyFont="1" applyFill="1" applyBorder="1" applyAlignment="1">
      <alignment horizontal="center" vertical="center"/>
    </xf>
    <xf numFmtId="0" fontId="16" fillId="19" borderId="9" xfId="0" applyFont="1" applyFill="1" applyBorder="1" applyAlignment="1">
      <alignment horizontal="center" vertical="center" wrapText="1"/>
    </xf>
    <xf numFmtId="0" fontId="16" fillId="19" borderId="14" xfId="0"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21" xfId="0" applyFont="1" applyFill="1" applyBorder="1" applyAlignment="1">
      <alignment horizontal="center" vertical="center" wrapText="1"/>
    </xf>
    <xf numFmtId="0" fontId="30" fillId="17" borderId="36"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30" fillId="17" borderId="38" xfId="0" applyFont="1" applyFill="1" applyBorder="1" applyAlignment="1">
      <alignment horizontal="center" vertical="center" wrapText="1"/>
    </xf>
    <xf numFmtId="9" fontId="29" fillId="2" borderId="41" xfId="0" applyNumberFormat="1" applyFont="1" applyFill="1" applyBorder="1" applyAlignment="1">
      <alignment horizontal="center" vertical="top"/>
    </xf>
    <xf numFmtId="9" fontId="29" fillId="2" borderId="33" xfId="0" applyNumberFormat="1" applyFont="1" applyFill="1" applyBorder="1" applyAlignment="1">
      <alignment horizontal="center" vertical="top"/>
    </xf>
    <xf numFmtId="9" fontId="29" fillId="2" borderId="42" xfId="0" applyNumberFormat="1" applyFont="1" applyFill="1" applyBorder="1" applyAlignment="1">
      <alignment horizontal="center" vertical="top"/>
    </xf>
    <xf numFmtId="9" fontId="29" fillId="2" borderId="18" xfId="0" applyNumberFormat="1" applyFont="1" applyFill="1" applyBorder="1" applyAlignment="1">
      <alignment horizontal="center" vertical="top"/>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8" xfId="0" applyNumberFormat="1" applyFont="1" applyFill="1" applyBorder="1" applyAlignment="1">
      <alignment horizontal="center" vertical="top"/>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20" fillId="11" borderId="43" xfId="0" applyFont="1" applyFill="1" applyBorder="1" applyAlignment="1">
      <alignment horizontal="center" vertical="top" wrapText="1"/>
    </xf>
    <xf numFmtId="0" fontId="20" fillId="11" borderId="35" xfId="0" applyFont="1" applyFill="1" applyBorder="1" applyAlignment="1">
      <alignment horizontal="center" vertical="top" wrapText="1"/>
    </xf>
    <xf numFmtId="9" fontId="29" fillId="2" borderId="6" xfId="0" applyNumberFormat="1" applyFont="1" applyFill="1" applyBorder="1" applyAlignment="1">
      <alignment horizontal="center" vertical="top"/>
    </xf>
    <xf numFmtId="0" fontId="0" fillId="8" borderId="2" xfId="0" applyFill="1" applyBorder="1" applyAlignment="1">
      <alignment horizontal="right" vertical="top" wrapText="1"/>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9" fontId="30" fillId="2" borderId="14" xfId="0" applyNumberFormat="1" applyFont="1" applyFill="1" applyBorder="1" applyAlignment="1">
      <alignment horizontal="center" vertical="top"/>
    </xf>
    <xf numFmtId="9" fontId="30" fillId="2" borderId="0" xfId="0" applyNumberFormat="1" applyFont="1" applyFill="1" applyBorder="1" applyAlignment="1">
      <alignment horizontal="center" vertical="top"/>
    </xf>
    <xf numFmtId="0" fontId="6" fillId="17" borderId="6" xfId="0" applyFont="1" applyFill="1" applyBorder="1" applyAlignment="1">
      <alignment horizontal="center"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0" fillId="13" borderId="1" xfId="0" applyFont="1" applyFill="1" applyBorder="1" applyAlignment="1">
      <alignment horizontal="center" vertical="top"/>
    </xf>
    <xf numFmtId="0" fontId="0" fillId="13" borderId="4" xfId="0" applyFont="1" applyFill="1" applyBorder="1" applyAlignment="1">
      <alignment horizontal="center" vertical="top"/>
    </xf>
    <xf numFmtId="9" fontId="30" fillId="2" borderId="39" xfId="0" applyNumberFormat="1" applyFont="1" applyFill="1" applyBorder="1" applyAlignment="1">
      <alignment horizontal="center" vertical="top"/>
    </xf>
    <xf numFmtId="9" fontId="30" fillId="2" borderId="40" xfId="0" applyNumberFormat="1" applyFont="1" applyFill="1" applyBorder="1" applyAlignment="1">
      <alignment horizontal="center" vertical="top"/>
    </xf>
    <xf numFmtId="9" fontId="30" fillId="2" borderId="30" xfId="0" applyNumberFormat="1" applyFont="1" applyFill="1" applyBorder="1" applyAlignment="1">
      <alignment horizontal="center" vertical="top"/>
    </xf>
    <xf numFmtId="9" fontId="30" fillId="2" borderId="31" xfId="0" applyNumberFormat="1" applyFont="1" applyFill="1" applyBorder="1" applyAlignment="1">
      <alignment horizontal="center" vertical="top"/>
    </xf>
    <xf numFmtId="0" fontId="20" fillId="11" borderId="6" xfId="0" applyFont="1" applyFill="1" applyBorder="1" applyAlignment="1">
      <alignment horizontal="center" vertical="top" wrapText="1"/>
    </xf>
    <xf numFmtId="9" fontId="29" fillId="2" borderId="16" xfId="0" applyNumberFormat="1" applyFont="1" applyFill="1" applyBorder="1" applyAlignment="1">
      <alignment horizontal="center" vertical="top"/>
    </xf>
    <xf numFmtId="9" fontId="29" fillId="2" borderId="12" xfId="0" applyNumberFormat="1" applyFont="1" applyFill="1" applyBorder="1" applyAlignment="1">
      <alignment horizontal="center" vertical="top"/>
    </xf>
    <xf numFmtId="0" fontId="12" fillId="12" borderId="9" xfId="0" applyFont="1" applyFill="1" applyBorder="1" applyAlignment="1">
      <alignment horizontal="center" vertical="top"/>
    </xf>
    <xf numFmtId="0" fontId="12" fillId="12" borderId="1" xfId="0" applyFont="1" applyFill="1" applyBorder="1" applyAlignment="1">
      <alignment horizontal="center" vertical="top"/>
    </xf>
    <xf numFmtId="0" fontId="12" fillId="12" borderId="14" xfId="0" applyFont="1" applyFill="1" applyBorder="1" applyAlignment="1">
      <alignment horizontal="center" vertical="top"/>
    </xf>
    <xf numFmtId="0" fontId="34" fillId="22" borderId="2" xfId="0" applyFont="1" applyFill="1" applyBorder="1" applyAlignment="1">
      <alignment horizontal="center" vertical="center" wrapText="1"/>
    </xf>
    <xf numFmtId="0" fontId="34" fillId="22" borderId="14" xfId="0" applyFont="1" applyFill="1" applyBorder="1" applyAlignment="1">
      <alignment horizontal="center" vertical="center" wrapText="1"/>
    </xf>
    <xf numFmtId="0" fontId="34" fillId="22" borderId="14" xfId="0" applyFont="1" applyFill="1" applyBorder="1" applyAlignment="1">
      <alignment horizontal="center" vertical="center"/>
    </xf>
    <xf numFmtId="0" fontId="34" fillId="22" borderId="5" xfId="0" applyFont="1" applyFill="1" applyBorder="1" applyAlignment="1">
      <alignment horizontal="center" vertical="center"/>
    </xf>
    <xf numFmtId="0" fontId="34" fillId="22" borderId="13" xfId="0" applyFont="1" applyFill="1" applyBorder="1" applyAlignment="1">
      <alignment horizontal="center" vertical="center"/>
    </xf>
    <xf numFmtId="0" fontId="34" fillId="22" borderId="16" xfId="0" applyFont="1" applyFill="1" applyBorder="1" applyAlignment="1">
      <alignment horizontal="center" vertical="center"/>
    </xf>
    <xf numFmtId="0" fontId="34" fillId="22" borderId="1" xfId="0" applyFont="1" applyFill="1" applyBorder="1" applyAlignment="1">
      <alignment horizontal="center" vertical="center" wrapText="1"/>
    </xf>
    <xf numFmtId="0" fontId="33" fillId="21" borderId="4" xfId="0" applyFont="1" applyFill="1" applyBorder="1" applyAlignment="1">
      <alignment horizontal="center" wrapText="1"/>
    </xf>
    <xf numFmtId="0" fontId="33" fillId="21" borderId="1" xfId="0" applyFont="1" applyFill="1" applyBorder="1" applyAlignment="1">
      <alignment horizontal="center" wrapText="1"/>
    </xf>
    <xf numFmtId="0" fontId="33" fillId="21" borderId="6" xfId="0" applyFont="1" applyFill="1" applyBorder="1" applyAlignment="1">
      <alignment horizontal="center" wrapText="1"/>
    </xf>
    <xf numFmtId="0" fontId="32" fillId="21" borderId="4" xfId="0" applyFont="1" applyFill="1" applyBorder="1" applyAlignment="1">
      <alignment horizontal="center" vertical="center" wrapText="1"/>
    </xf>
    <xf numFmtId="0" fontId="32" fillId="21" borderId="6" xfId="0" applyFont="1" applyFill="1" applyBorder="1" applyAlignment="1">
      <alignment horizontal="center" vertical="center" wrapText="1"/>
    </xf>
    <xf numFmtId="0" fontId="32" fillId="21" borderId="1" xfId="0" applyFont="1" applyFill="1" applyBorder="1" applyAlignment="1">
      <alignment horizontal="center" vertical="center" wrapText="1"/>
    </xf>
    <xf numFmtId="0" fontId="32" fillId="21" borderId="2" xfId="0" applyFont="1" applyFill="1" applyBorder="1" applyAlignment="1">
      <alignment horizontal="center" vertical="center" wrapText="1"/>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131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F10" sqref="F10"/>
    </sheetView>
  </sheetViews>
  <sheetFormatPr defaultRowHeight="15" x14ac:dyDescent="0.25"/>
  <cols>
    <col min="1" max="1" width="4.28515625" style="76" customWidth="1"/>
    <col min="2" max="2" width="20.85546875" style="55" customWidth="1"/>
    <col min="3" max="3" width="24.28515625" style="55" customWidth="1"/>
    <col min="4" max="4" width="10.140625" style="55" customWidth="1"/>
    <col min="5" max="5" width="11.85546875" style="55" customWidth="1"/>
    <col min="6" max="6" width="10" style="55" customWidth="1"/>
    <col min="7" max="7" width="11" style="55" customWidth="1"/>
    <col min="8" max="8" width="10" style="55" customWidth="1"/>
    <col min="9" max="9" width="11" style="55" customWidth="1"/>
    <col min="10" max="10" width="10" style="55" customWidth="1"/>
    <col min="11" max="11" width="10.85546875" style="55" customWidth="1"/>
    <col min="12" max="19" width="9.28515625" style="75" customWidth="1"/>
    <col min="20" max="20" width="5.7109375" style="76" customWidth="1"/>
    <col min="21" max="24" width="6.42578125" style="76" customWidth="1"/>
    <col min="25" max="27" width="6.5703125" customWidth="1"/>
    <col min="28" max="33" width="5.7109375" customWidth="1"/>
    <col min="34" max="35" width="5.28515625" customWidth="1"/>
    <col min="36" max="36" width="5.7109375" customWidth="1"/>
    <col min="37" max="37" width="5.28515625" customWidth="1"/>
  </cols>
  <sheetData>
    <row r="1" spans="1:27" s="76" customFormat="1" x14ac:dyDescent="0.25">
      <c r="A1" s="151" t="s">
        <v>243</v>
      </c>
      <c r="B1" s="151"/>
      <c r="C1" s="151"/>
      <c r="D1" s="151"/>
      <c r="E1" s="151"/>
      <c r="F1" s="151"/>
      <c r="G1" s="151"/>
      <c r="H1" s="151"/>
      <c r="I1" s="151"/>
      <c r="J1" s="151"/>
      <c r="K1" s="151"/>
      <c r="L1" s="151"/>
      <c r="M1" s="75"/>
      <c r="N1" s="75"/>
      <c r="O1" s="75"/>
      <c r="P1" s="75"/>
      <c r="Q1" s="75"/>
      <c r="R1" s="75"/>
      <c r="S1" s="75"/>
    </row>
    <row r="2" spans="1:27" s="76" customFormat="1" ht="30.6" customHeight="1" x14ac:dyDescent="0.25">
      <c r="A2" s="152" t="str">
        <f>'Protocol L2'!B1</f>
        <v>Layer 2 Protocol Test Cases (TS 38.523-1)</v>
      </c>
      <c r="B2" s="152"/>
      <c r="C2" s="152"/>
      <c r="D2" s="152"/>
      <c r="E2" s="152"/>
      <c r="F2" s="152"/>
      <c r="G2" s="152"/>
      <c r="H2" s="152"/>
      <c r="I2" s="152"/>
      <c r="J2" s="152"/>
      <c r="K2" s="152"/>
      <c r="L2" s="152"/>
      <c r="M2" s="75"/>
      <c r="N2" s="75"/>
      <c r="O2" s="75"/>
      <c r="P2" s="75"/>
      <c r="Q2" s="75"/>
      <c r="R2" s="75"/>
      <c r="S2" s="75"/>
      <c r="Y2" s="77"/>
      <c r="Z2" s="77"/>
      <c r="AA2" s="77"/>
    </row>
    <row r="3" spans="1:27" s="76" customFormat="1" ht="19.149999999999999" customHeight="1" x14ac:dyDescent="0.25">
      <c r="B3" s="75"/>
      <c r="C3" s="75"/>
      <c r="D3" s="153" t="s">
        <v>244</v>
      </c>
      <c r="E3" s="153"/>
      <c r="F3" s="153"/>
      <c r="G3" s="153"/>
      <c r="H3" s="75"/>
      <c r="I3" s="75"/>
      <c r="J3" s="75"/>
      <c r="K3" s="75"/>
      <c r="L3" s="75"/>
      <c r="M3" s="75"/>
      <c r="N3" s="75"/>
      <c r="O3" s="75"/>
      <c r="P3" s="75"/>
      <c r="Q3" s="75"/>
      <c r="R3" s="75"/>
      <c r="S3" s="75"/>
    </row>
    <row r="4" spans="1:27" s="76" customFormat="1" x14ac:dyDescent="0.25">
      <c r="B4" s="75"/>
      <c r="C4" s="75"/>
      <c r="D4" s="33" t="s">
        <v>109</v>
      </c>
      <c r="E4" s="33" t="s">
        <v>245</v>
      </c>
      <c r="F4" s="33" t="s">
        <v>246</v>
      </c>
      <c r="G4" s="33" t="s">
        <v>247</v>
      </c>
      <c r="H4" s="75"/>
      <c r="I4" s="75"/>
      <c r="J4" s="75"/>
      <c r="K4" s="75"/>
      <c r="L4" s="75"/>
      <c r="M4" s="75"/>
      <c r="N4" s="75"/>
      <c r="O4" s="75"/>
      <c r="P4" s="75"/>
      <c r="Q4" s="75"/>
      <c r="R4" s="75"/>
      <c r="S4" s="75"/>
    </row>
    <row r="5" spans="1:27" s="76" customFormat="1" ht="13.5" customHeight="1" x14ac:dyDescent="0.25">
      <c r="B5" s="148" t="str">
        <f>'Protocol L2'!B1</f>
        <v>Layer 2 Protocol Test Cases (TS 38.523-1)</v>
      </c>
      <c r="C5" s="78" t="s">
        <v>248</v>
      </c>
      <c r="D5" s="79">
        <f>'Protocol L2'!O8</f>
        <v>1</v>
      </c>
      <c r="E5" s="80">
        <f>'Protocol L2'!$O$9</f>
        <v>1</v>
      </c>
      <c r="F5" s="80">
        <f>'Protocol L2'!$P$9</f>
        <v>1</v>
      </c>
      <c r="G5" s="80">
        <f>'Protocol L2'!$Q$9</f>
        <v>1</v>
      </c>
      <c r="H5" s="75"/>
      <c r="I5" s="75"/>
      <c r="J5" s="75"/>
      <c r="K5" s="75"/>
      <c r="L5" s="75"/>
      <c r="M5" s="75"/>
      <c r="N5" s="75"/>
      <c r="O5" s="75"/>
      <c r="P5" s="75"/>
      <c r="Q5" s="75"/>
      <c r="R5" s="75"/>
      <c r="S5" s="75"/>
    </row>
    <row r="6" spans="1:27" s="76" customFormat="1" ht="13.5" customHeight="1" x14ac:dyDescent="0.25">
      <c r="B6" s="149"/>
      <c r="C6" s="78" t="s">
        <v>249</v>
      </c>
      <c r="D6" s="79">
        <f>'Protocol L2'!U8</f>
        <v>1</v>
      </c>
      <c r="E6" s="80">
        <f>'Protocol L2'!$U$9</f>
        <v>1</v>
      </c>
      <c r="F6" s="80">
        <f>'Protocol L2'!$V$9</f>
        <v>1</v>
      </c>
      <c r="G6" s="80">
        <f>'Protocol L2'!$W$9</f>
        <v>1</v>
      </c>
      <c r="H6" s="75"/>
      <c r="I6" s="75"/>
      <c r="J6" s="75"/>
      <c r="K6" s="75"/>
      <c r="L6" s="75"/>
      <c r="M6" s="75"/>
      <c r="N6" s="75"/>
      <c r="O6" s="75"/>
      <c r="P6" s="75"/>
      <c r="Q6" s="75"/>
      <c r="R6" s="75"/>
      <c r="S6" s="75"/>
    </row>
    <row r="7" spans="1:27" s="76" customFormat="1" ht="13.5" customHeight="1" x14ac:dyDescent="0.25">
      <c r="B7" s="149"/>
      <c r="C7" s="78" t="s">
        <v>106</v>
      </c>
      <c r="D7" s="79" t="str">
        <f>'Protocol L2'!$R$8</f>
        <v/>
      </c>
      <c r="E7" s="80"/>
      <c r="F7" s="80"/>
      <c r="G7" s="80"/>
      <c r="H7" s="75"/>
      <c r="I7" s="75"/>
      <c r="J7" s="75"/>
      <c r="K7" s="75"/>
      <c r="L7" s="75"/>
      <c r="M7" s="75"/>
      <c r="N7" s="75"/>
      <c r="O7" s="75"/>
      <c r="P7" s="75"/>
      <c r="Q7" s="75"/>
      <c r="R7" s="75"/>
      <c r="S7" s="75"/>
    </row>
    <row r="8" spans="1:27" s="76" customFormat="1" ht="13.5" customHeight="1" x14ac:dyDescent="0.25">
      <c r="B8" s="149"/>
      <c r="C8" s="78" t="s">
        <v>250</v>
      </c>
      <c r="D8" s="79">
        <f>'Protocol L2'!$Y$8</f>
        <v>1</v>
      </c>
      <c r="E8" s="80">
        <f>'Protocol L2'!$Y$9</f>
        <v>1</v>
      </c>
      <c r="F8" s="80">
        <f>'Protocol L2'!$Z$9</f>
        <v>1</v>
      </c>
      <c r="G8" s="80" t="str">
        <f>'Protocol L2'!$AA$9</f>
        <v/>
      </c>
      <c r="H8" s="75"/>
      <c r="I8" s="75"/>
      <c r="J8" s="75"/>
      <c r="K8" s="75"/>
      <c r="L8" s="75"/>
      <c r="M8" s="75"/>
      <c r="N8" s="75"/>
      <c r="O8" s="75"/>
      <c r="P8" s="75"/>
      <c r="Q8" s="75"/>
      <c r="R8" s="75"/>
      <c r="S8" s="75"/>
    </row>
    <row r="9" spans="1:27" s="76" customFormat="1" ht="13.5" customHeight="1" x14ac:dyDescent="0.25">
      <c r="B9" s="150"/>
      <c r="C9" s="78" t="s">
        <v>251</v>
      </c>
      <c r="D9" s="79">
        <f>'Protocol L2'!$AB$8</f>
        <v>0.44776119402985065</v>
      </c>
      <c r="E9" s="80"/>
      <c r="F9" s="80"/>
      <c r="G9" s="80"/>
      <c r="H9" s="75"/>
      <c r="I9" s="75"/>
      <c r="J9" s="75"/>
      <c r="K9" s="75"/>
      <c r="L9" s="75"/>
      <c r="M9" s="75"/>
      <c r="N9" s="75"/>
      <c r="O9" s="75"/>
      <c r="P9" s="75"/>
      <c r="Q9" s="75"/>
      <c r="R9" s="75"/>
      <c r="S9" s="75"/>
    </row>
    <row r="10" spans="1:27" s="76" customFormat="1" x14ac:dyDescent="0.25">
      <c r="C10" s="75"/>
      <c r="D10" s="75"/>
      <c r="E10" s="75"/>
      <c r="F10" s="75"/>
      <c r="G10" s="75"/>
      <c r="H10" s="75"/>
      <c r="I10" s="75"/>
      <c r="J10" s="75"/>
      <c r="K10" s="75"/>
      <c r="L10" s="75"/>
      <c r="M10" s="75"/>
      <c r="N10" s="75"/>
      <c r="O10" s="75"/>
      <c r="P10" s="75"/>
      <c r="Q10" s="75"/>
      <c r="R10" s="75"/>
      <c r="S10" s="75"/>
    </row>
    <row r="11" spans="1:27" s="76" customFormat="1" x14ac:dyDescent="0.25">
      <c r="B11" s="75"/>
      <c r="C11" s="75"/>
      <c r="D11" s="75"/>
      <c r="E11" s="75"/>
      <c r="F11" s="75"/>
      <c r="G11" s="75"/>
      <c r="H11" s="75"/>
      <c r="I11" s="75"/>
      <c r="J11" s="75"/>
      <c r="K11" s="75"/>
      <c r="L11" s="75"/>
      <c r="M11" s="75"/>
      <c r="N11" s="75"/>
      <c r="O11" s="75"/>
      <c r="P11" s="75"/>
      <c r="Q11" s="75"/>
      <c r="R11" s="75"/>
      <c r="S11" s="75"/>
    </row>
    <row r="12" spans="1:27" s="76" customFormat="1" ht="18" customHeight="1" x14ac:dyDescent="0.25">
      <c r="B12" s="75"/>
      <c r="C12" s="75"/>
      <c r="D12" s="154" t="s">
        <v>252</v>
      </c>
      <c r="E12" s="155"/>
      <c r="F12" s="155"/>
      <c r="G12" s="155"/>
      <c r="H12" s="155"/>
      <c r="I12" s="155"/>
      <c r="J12" s="155"/>
      <c r="K12" s="156"/>
      <c r="L12" s="75"/>
      <c r="M12" s="75"/>
      <c r="N12" s="75"/>
      <c r="O12" s="75"/>
      <c r="P12" s="75"/>
      <c r="Q12" s="75"/>
      <c r="R12" s="75"/>
      <c r="S12" s="75"/>
    </row>
    <row r="13" spans="1:27" s="76" customFormat="1" ht="44.45" customHeight="1" x14ac:dyDescent="0.25">
      <c r="B13" s="75"/>
      <c r="C13" s="75"/>
      <c r="D13" s="157" t="s">
        <v>253</v>
      </c>
      <c r="E13" s="157"/>
      <c r="F13" s="157" t="s">
        <v>254</v>
      </c>
      <c r="G13" s="157"/>
      <c r="H13" s="157" t="s">
        <v>255</v>
      </c>
      <c r="I13" s="157"/>
      <c r="J13" s="157" t="s">
        <v>256</v>
      </c>
      <c r="K13" s="157"/>
      <c r="L13" s="75"/>
      <c r="M13" s="75"/>
      <c r="N13" s="75"/>
      <c r="O13" s="75"/>
      <c r="P13" s="75"/>
      <c r="Q13" s="75"/>
      <c r="R13" s="75"/>
      <c r="S13" s="75"/>
    </row>
    <row r="14" spans="1:27" s="76" customFormat="1" ht="48.75" x14ac:dyDescent="0.25">
      <c r="B14" s="75"/>
      <c r="C14" s="75"/>
      <c r="D14" s="81" t="s">
        <v>109</v>
      </c>
      <c r="E14" s="104" t="s">
        <v>512</v>
      </c>
      <c r="F14" s="81" t="s">
        <v>109</v>
      </c>
      <c r="G14" s="81" t="s">
        <v>257</v>
      </c>
      <c r="H14" s="81" t="s">
        <v>109</v>
      </c>
      <c r="I14" s="81" t="s">
        <v>257</v>
      </c>
      <c r="J14" s="81" t="s">
        <v>109</v>
      </c>
      <c r="K14" s="81" t="s">
        <v>257</v>
      </c>
      <c r="L14" s="75"/>
      <c r="M14" s="75"/>
      <c r="N14" s="75"/>
      <c r="O14" s="75"/>
      <c r="P14" s="75"/>
      <c r="Q14" s="75"/>
      <c r="R14" s="75"/>
      <c r="S14" s="75"/>
    </row>
    <row r="15" spans="1:27" s="76" customFormat="1" ht="18" customHeight="1" x14ac:dyDescent="0.25">
      <c r="B15" s="148" t="str">
        <f>'Protocol L2'!B1</f>
        <v>Layer 2 Protocol Test Cases (TS 38.523-1)</v>
      </c>
      <c r="C15" s="33" t="s">
        <v>248</v>
      </c>
      <c r="D15" s="82">
        <f>SUMPRODUCT(('Protocol L2'!$B$28:$B$142="Y")*('Protocol L2'!$K$28:$K$142=1)*((('Protocol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L2'!$Q$28:$Q$142&lt;&gt;""))))+SUMPRODUCT(('Protocol L2'!$B$28:$B$142="Y")*('Protocol L2'!$K$28:$K$142&gt;1)*((('Protocol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L2'!$K$28:$K$142)</f>
        <v>81</v>
      </c>
      <c r="E15" s="83">
        <f>SUMPRODUCT(('Protocol L2'!$B$28:$B$142="Y")*('Protocol L2'!$K$28:$K$142=1)*((('Protocol L2'!$O$28:$O$142&lt;&gt;100%)*('Protocol L2'!$P$28:$P$142&lt;&gt;100%)*('Protocol L2'!$Q$28:$Q$142=100%))+(('Protocol L2'!$O$28:$O$142&lt;&gt;100%)*('Protocol L2'!$P$28:$P$142=100%)*('Protocol L2'!$Q$28:$Q$142&lt;&gt;100%))+(('Protocol L2'!$O$28:$O$142&lt;&gt;100%)*('Protocol L2'!$P$28:$P$142=100%)*('Protocol L2'!$Q$28:$Q$142=100%))+(('Protocol L2'!$O$28:$O$142=100%)*('Protocol L2'!$P$28:$P$142&lt;&gt;100%)*('Protocol L2'!$Q$28:$Q$142&lt;&gt;100%))+(('Protocol L2'!$O$28:$O$142=100%)*('Protocol L2'!$P$28:$P$142&lt;&gt;100%)*('Protocol L2'!$Q$28:$Q$142=100%))+(('Protocol L2'!$O$28:$O$142=100%)*('Protocol L2'!$P$28:$P$142=100%)*('Protocol L2'!$Q$28:$Q$142&lt;&gt;100%))+(('Protocol L2'!$O$28:$O$142=100%)*('Protocol L2'!$P$28:$P$142=100%)*('Protocol L2'!$Q$28:$Q$142=100%))))</f>
        <v>81</v>
      </c>
      <c r="F15" s="82">
        <f>SUMPRODUCT(--('Protocol L2'!$B$28:$B$142 = "Y"),--('Protocol L2'!$K$28:$K$142 = 1),--('Protocol L2'!$O$28:$O$142 &lt;&gt; ""))+SUMPRODUCT(--('Protocol L2'!$B$28:$B$142 = "Y"),--('Protocol L2'!$K$28:$K$142 &gt; 1),--('Protocol L2'!$O$28:$O$142 &lt;&gt; ""),'Protocol L2'!$K$28:$K$142)</f>
        <v>77</v>
      </c>
      <c r="G15" s="83">
        <f>SUMPRODUCT(--('Protocol L2'!$B$28:$B$142 = "Y"),--('Protocol L2'!$K$28:$K$142 = 1),--('Protocol L2'!$O$28:$O$142 = 100%))+SUMPRODUCT(--('Protocol L2'!$B$28:$B$142 = "Y"),--('Protocol L2'!$K$28:$K$142 &gt; 1),--('Protocol L2'!$O$28:$O$142 = 100%),'Protocol L2'!$K$28:$K$142)</f>
        <v>77</v>
      </c>
      <c r="H15" s="82">
        <f>SUMPRODUCT(--('Protocol L2'!$B$28:$B$142 = "Y"),--('Protocol L2'!$K$28:$K$142 = 1),--('Protocol L2'!$P$28:$P$142 &lt;&gt; ""))+SUMPRODUCT(--('Protocol L2'!$B$28:$B$142 = "Y"),--('Protocol L2'!$K$28:$K$142 &gt; 1),--('Protocol L2'!$P$28:$P$142 &lt;&gt; ""),'Protocol L2'!$K$28:$K$142)</f>
        <v>77</v>
      </c>
      <c r="I15" s="83">
        <f>SUMPRODUCT(--('Protocol L2'!$B$28:$B$142 = "Y"),--('Protocol L2'!$K$28:$K$142 = 1),--('Protocol L2'!$P$28:$P$142 = 100%))+SUMPRODUCT(--('Protocol L2'!$B$28:$B$142 = "Y"),--('Protocol L2'!$K$28:$K$142 &gt; 1),--('Protocol L2'!$P$28:$P$142 = 100%),'Protocol L2'!$K$28:$K$142)</f>
        <v>77</v>
      </c>
      <c r="J15" s="82">
        <f>SUMPRODUCT(--('Protocol L2'!$B$28:$B$142 = "Y"),--('Protocol L2'!$K$28:$K$142 = 1),--('Protocol L2'!$Q$28:$Q$142 &lt;&gt; ""))+SUMPRODUCT(--('Protocol L2'!$B$28:$B$142 = "Y"),--('Protocol L2'!$K$28:$K$142 &gt; 1),--('Protocol L2'!$Q$28:$Q$142 &lt;&gt; ""),'Protocol L2'!$K$28:$K$142)</f>
        <v>6</v>
      </c>
      <c r="K15" s="83">
        <f>SUMPRODUCT(--('Protocol L2'!$B$28:$B$142 = "Y"),--('Protocol L2'!$K$28:$K$142 = 1),--('Protocol L2'!$Q$28:$Q$142 = 100%))+SUMPRODUCT(--('Protocol L2'!$B$28:$B$142 = "Y"),--('Protocol L2'!$K$28:$K$142 &gt; 1),--('Protocol L2'!$Q$28:$Q$142 = 100%),'Protocol L2'!$K$28:$K$142)</f>
        <v>6</v>
      </c>
      <c r="L15" s="75"/>
      <c r="M15" s="75"/>
      <c r="N15" s="75"/>
      <c r="O15" s="75"/>
      <c r="P15" s="75"/>
      <c r="Q15" s="75"/>
      <c r="R15" s="75"/>
      <c r="S15" s="75"/>
    </row>
    <row r="16" spans="1:27" s="76" customFormat="1" x14ac:dyDescent="0.25">
      <c r="B16" s="149"/>
      <c r="C16" s="33" t="s">
        <v>249</v>
      </c>
      <c r="D16" s="82" cm="1">
        <f t="array" ref="D16">SUMPRODUCT(('Protocol L2'!$B$28:$B$142="Y")*('Protocol L2'!$K$28:$K$142=1)*((('Protocol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L2'!$W$28:$W$142&lt;&gt;""))))+SUMPRODUCT(('Protocol L2'!$B$28:$B$142="Y")*('Protocol L2'!$K$28:$K$142&gt;1)*((('Protocol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L2'!$K$28:$K$142)</f>
        <v>71</v>
      </c>
      <c r="E16" s="83" cm="1">
        <f t="array" ref="E16">SUMPRODUCT(('Protocol L2'!$B$28:$B$142="Y")*('Protocol L2'!$K$28:$K$142=1)*((('Protocol L2'!$U$28:$U$142&lt;&gt;100%)*('Protocol L2'!$V$28:$V$142&lt;&gt;100%)*('Protocol L2'!$W$28:$W$142=100%))+(('Protocol L2'!$U$28:$U$142&lt;&gt;100%)*('Protocol L2'!$V$28:$V$142=100%)*('Protocol L2'!$W$28:$W$142&lt;&gt;100%))+(('Protocol L2'!$U$28:$U$142&lt;&gt;100%)*('Protocol L2'!$V$28:$V$142=100%)*('Protocol L2'!$W$28:$W$142=100%))+(('Protocol L2'!$U$28:$U$142=100%)*('Protocol L2'!$V$28:$V$142&lt;&gt;100%)*('Protocol L2'!$W$28:$W$142&lt;&gt;100%))+(('Protocol L2'!$U$28:$U$142=100%)*('Protocol L2'!$V$28:$V$142&lt;&gt;100%)*('Protocol L2'!$W$28:$W$142=100%))+(('Protocol L2'!$U$28:$U$142=100%)*('Protocol L2'!$V$28:$V$142=100%)*('Protocol L2'!$W$28:$W$142&lt;&gt;100%))+(('Protocol L2'!$U$28:$U$142=100%)*('Protocol L2'!$V$28:$V$142=100%)*('Protocol L2'!$W$28:$W$142=100%))))</f>
        <v>71</v>
      </c>
      <c r="F16" s="82" cm="1">
        <f t="array" ref="F16">SUMPRODUCT(--('Protocol L2'!$B$28:$B$142 = "Y"),--('Protocol L2'!$K$28:$K$142 = 1),--('Protocol L2'!$U$28:$U$142 &lt;&gt; ""))+SUMPRODUCT(--('Protocol L2'!$B$28:$B$142 = "Y"),--('Protocol L2'!$K$28:$K$142 &gt; 1),--('Protocol L2'!$U$28:$U$142 &lt;&gt; ""),'Protocol L2'!$K$28:$K$142)</f>
        <v>71</v>
      </c>
      <c r="G16" s="83" cm="1">
        <f t="array" ref="G16">SUMPRODUCT(--('Protocol L2'!$B$28:$B$142 = "Y"),--('Protocol L2'!$K$28:$K$142 = 1),--('Protocol L2'!$U$28:$U$142 = 100%))+SUMPRODUCT(--('Protocol L2'!$B$28:$B$142 = "Y"),--('Protocol L2'!$K$28:$K$142 &gt; 1),--('Protocol L2'!$U$28:$U$142 = 100%),'Protocol L2'!$K$28:$K$142)</f>
        <v>71</v>
      </c>
      <c r="H16" s="82" cm="1">
        <f t="array" ref="H16">SUMPRODUCT(--('Protocol L2'!$B$28:$B$142 = "Y"),--('Protocol L2'!$K$28:$K$142 = 1),--('Protocol L2'!$V$28:$V$142 &lt;&gt; ""))+SUMPRODUCT(--('Protocol L2'!$B$28:$B$142 = "Y"),--('Protocol L2'!$K$28:$K$142 &gt; 1),--('Protocol L2'!$V$28:$V$142 &lt;&gt; ""),'Protocol L2'!$K$28:$K$142)</f>
        <v>71</v>
      </c>
      <c r="I16" s="83" cm="1">
        <f t="array" ref="I16">SUMPRODUCT(--('Protocol L2'!$B$28:$B$142 = "Y"),--('Protocol L2'!$K$28:$K$142 = 1),--('Protocol L2'!$V$28:$V$142 = 100%))+SUMPRODUCT(--('Protocol L2'!$B$28:$B$142 = "Y"),--('Protocol L2'!$K$28:$K$142 &gt; 1),--('Protocol L2'!$V$28:$V$142 = 100%),'Protocol L2'!$K$28:$K$142)</f>
        <v>71</v>
      </c>
      <c r="J16" s="82" cm="1">
        <f t="array" ref="J16">SUMPRODUCT(--('Protocol L2'!$B$28:$B$142 = "Y"),--('Protocol L2'!$K$28:$K$142 = 1),--('Protocol L2'!$W$28:$W$142 &lt;&gt; ""))+SUMPRODUCT(--('Protocol L2'!$B$28:$B$142 = "Y"),--('Protocol L2'!$K$28:$K$142 &gt; 1),--('Protocol L2'!$W$28:$W$142 &lt;&gt; ""),'Protocol L2'!$K$28:$K$142)</f>
        <v>2</v>
      </c>
      <c r="K16" s="83" cm="1">
        <f t="array" ref="K16">SUMPRODUCT(--('Protocol L2'!$B$28:$B$142 = "Y"),--('Protocol L2'!$K$28:$K$142 = 1),--('Protocol L2'!$W$28:$W$142 = 100%))+SUMPRODUCT(--('Protocol L2'!$B$28:$B$142 = "Y"),--('Protocol L2'!$K$28:$K$142 &gt; 1),--('Protocol L2'!$W$28:$W$142 = 100%),'Protocol L2'!$K$28:$K$142)</f>
        <v>2</v>
      </c>
      <c r="L16" s="75"/>
      <c r="M16" s="75"/>
      <c r="N16" s="75"/>
      <c r="O16" s="75"/>
      <c r="P16" s="75"/>
      <c r="Q16" s="75"/>
      <c r="R16" s="75"/>
      <c r="S16" s="75"/>
    </row>
    <row r="17" spans="2:19" s="76" customFormat="1" x14ac:dyDescent="0.25">
      <c r="B17" s="149"/>
      <c r="C17" s="33" t="s">
        <v>106</v>
      </c>
      <c r="D17" s="80" t="s">
        <v>258</v>
      </c>
      <c r="E17" s="80"/>
      <c r="F17" s="80"/>
      <c r="G17" s="80"/>
      <c r="H17" s="80"/>
      <c r="I17" s="80"/>
      <c r="J17" s="80"/>
      <c r="K17" s="80"/>
      <c r="L17" s="75"/>
      <c r="M17" s="75"/>
      <c r="N17" s="75"/>
      <c r="O17" s="75"/>
      <c r="P17" s="75"/>
      <c r="Q17" s="75"/>
      <c r="R17" s="75"/>
      <c r="S17" s="75"/>
    </row>
    <row r="18" spans="2:19" s="76" customFormat="1" x14ac:dyDescent="0.25">
      <c r="B18" s="149"/>
      <c r="C18" s="33" t="s">
        <v>250</v>
      </c>
      <c r="D18" s="82" cm="1">
        <f t="array" ref="D18">SUMPRODUCT(('Protocol L2'!$B$28:$B$142="Y")*('Protocol L2'!$K$28:$K$142=1)*((('Protocol L2'!$Y$28:$Y$142="")*('Protocol L2'!$Z$28:$Z$142="")*('Protocol L2'!$AA$28:$AA$142&lt;&gt;""))+(('Protocol L2'!$Y$28:$Y$142="")*('Protocol L2'!$Z$28:$Z$142&lt;&gt;"")*('Protocol L2'!$AA$28:$AA$142=""))+(('Protocol L2'!$Y$28:$Y$142="")*('Protocol L2'!$Z$28:$Z$142&lt;&gt;"")*('Protocol L2'!$AA$28:$AA$142&lt;&gt;""))+(('Protocol L2'!$Y$28:$Y$142&lt;&gt;"")*('Protocol L2'!$Z$28:$Z$142="")*('Protocol L2'!$AA$28:$AA$142=""))+(('Protocol L2'!$Y$28:$Y$142&lt;&gt;"")*('Protocol L2'!$Z$28:$Z$142="")*('Protocol L2'!$AA$28:$AA$142&lt;&gt;""))+(('Protocol L2'!$Y$28:$Y$142&lt;&gt;"")*('Protocol L2'!$Z$28:$Z$142&lt;&gt;"")*('Protocol L2'!$AA$28:$AA$142=""))+(('Protocol L2'!$Y$28:$Y$142&lt;&gt;"")*('Protocol L2'!$Z$28:$Z$142&lt;&gt;"")*('Protocol L2'!$AA$28:$AA$142&lt;&gt;""))))+SUMPRODUCT(('Protocol L2'!$B$28:$B$142="Y")*('Protocol L2'!$K$28:$K$142&gt;1)*((('Protocol L2'!$Y$28:$Y$142="")*('Protocol L2'!$Z$28:$Z$142="")*('Protocol L2'!$AA$28:$AA$142&lt;&gt;""))+(('Protocol L2'!$Y$28:$Y$142="")*('Protocol L2'!$Z$28:$Z$142&lt;&gt;"")*('Protocol L2'!$AA$28:$AA$142=""))+(('Protocol L2'!$Y$28:$Y$142="")*('Protocol L2'!$Z$28:$Z$142&lt;&gt;"")*('Protocol L2'!$AA$28:$AA$142&lt;&gt;""))+(('Protocol L2'!$Y$28:$Y$142&lt;&gt;"")*('Protocol L2'!$Z$28:$Z$142="")*('Protocol L2'!$AA$28:$AA$142=""))+(('Protocol L2'!$Y$28:$Y$142&lt;&gt;"")*('Protocol L2'!$Z$28:$Z$142="")*('Protocol L2'!$AA$28:$AA$142&lt;&gt;""))+(('Protocol L2'!$Y$28:$Y$142&lt;&gt;"")*('Protocol L2'!$Z$28:$Z$142&lt;&gt;"")*('Protocol L2'!$AA$28:$AA$142=""))+(('Protocol L2'!$Y$28:$Y$142&lt;&gt;"")*('Protocol L2'!$Z$28:$Z$142&lt;&gt;"")*('Protocol L2'!$AA$28:$AA$142&lt;&gt;"")))*'Protocol L2'!$K$28:$K$142)</f>
        <v>2</v>
      </c>
      <c r="E18" s="83" cm="1">
        <f t="array" ref="E18">SUMPRODUCT(('Protocol L2'!$B$28:$B$142="Y")*('Protocol L2'!$K$28:$K$142=1)*((('Protocol L2'!$Y$28:$Y$142&lt;&gt;100%)*('Protocol L2'!$Z$28:$Z$142&lt;&gt;100%)*('Protocol L2'!$AA$28:$AA$142=100%))+(('Protocol L2'!$Y$28:$Y$142&lt;&gt;100%)*('Protocol L2'!$Z$28:$Z$142=100%)*('Protocol L2'!$AA$28:$AA$142&lt;&gt;100%))+(('Protocol L2'!$Y$28:$Y$142&lt;&gt;100%)*('Protocol L2'!$Z$28:$Z$142=100%)*('Protocol L2'!$AA$28:$AA$142=100%))+(('Protocol L2'!$Y$28:$Y$142=100%)*('Protocol L2'!$Z$28:$Z$142&lt;&gt;100%)*('Protocol L2'!$AA$28:$AA$142&lt;&gt;100%))+(('Protocol L2'!$Y$28:$Y$142=100%)*('Protocol L2'!$Z$28:$Z$142&lt;&gt;100%)*('Protocol L2'!$AA$28:$AA$142=100%))+(('Protocol L2'!$Y$28:$Y$142=100%)*('Protocol L2'!$Z$28:$Z$142=100%)*('Protocol L2'!$AA$28:$AA$142&lt;&gt;100%))+(('Protocol L2'!$Y$28:$Y$142=100%)*('Protocol L2'!$Z$28:$Z$142=100%)*('Protocol L2'!$AA$28:$AA$142=100%))))</f>
        <v>2</v>
      </c>
      <c r="F18" s="82" cm="1">
        <f t="array" ref="F18">SUMPRODUCT(--('Protocol L2'!$B$28:$B$142 = "Y"),--('Protocol L2'!$K$28:$K$142 = 1),--('Protocol L2'!$Y$28:$Y$142 &lt;&gt; ""))+SUMPRODUCT(--('Protocol L2'!$B$28:$B$142 = "Y"),--('Protocol L2'!$K$28:$K$142 &gt; 1),--('Protocol L2'!$Y$28:$Y$142 &lt;&gt; ""),'Protocol L2'!$K$28:$K$142)</f>
        <v>2</v>
      </c>
      <c r="G18" s="83" cm="1">
        <f t="array" ref="G18">SUMPRODUCT(--('Protocol L2'!$B$28:$B$142 = "Y"),--('Protocol L2'!$K$28:$K$142 = 1),--('Protocol L2'!$Y$28:$Y$142 = 100%))+SUMPRODUCT(--('Protocol L2'!$B$28:$B$142 = "Y"),--('Protocol L2'!$K$28:$K$142 &gt; 1),--('Protocol L2'!$Y$28:$Y$142 = 100%),'Protocol L2'!$K$28:$K$142)</f>
        <v>2</v>
      </c>
      <c r="H18" s="82" cm="1">
        <f t="array" ref="H18">SUMPRODUCT(--('Protocol L2'!$B$28:$B$142 = "Y"),--('Protocol L2'!$K$28:$K$142 = 1),--('Protocol L2'!$Z$28:$Z$142 &lt;&gt; ""))+SUMPRODUCT(--('Protocol L2'!$B$28:$B$142 = "Y"),--('Protocol L2'!$K$28:$K$142 &gt; 1),--('Protocol L2'!$Z$28:$Z$142 &lt;&gt; ""),'Protocol L2'!$K$28:$K$142)</f>
        <v>2</v>
      </c>
      <c r="I18" s="83" cm="1">
        <f t="array" ref="I18">SUMPRODUCT(--('Protocol L2'!$B$28:$B$142 = "Y"),--('Protocol L2'!$K$28:$K$142 = 1),--('Protocol L2'!$Z$28:$Z$142 = 100%))+SUMPRODUCT(--('Protocol L2'!$B$28:$B$142 = "Y"),--('Protocol L2'!$K$28:$K$142 &gt; 1),--('Protocol L2'!$Z$28:$Z$142 = 100%),'Protocol L2'!$K$28:$K$142)</f>
        <v>2</v>
      </c>
      <c r="J18" s="82" cm="1">
        <f t="array" ref="J18">SUMPRODUCT(--('Protocol L2'!$B$28:$B$142 = "Y"),--('Protocol L2'!$K$28:$K$142 = 1),--('Protocol L2'!$AA$28:$AA$142 &lt;&gt; ""))+SUMPRODUCT(--('Protocol L2'!$B$28:$B$142 = "Y"),--('Protocol L2'!$K$28:$K$142 &gt; 1),--('Protocol L2'!$AA$28:$AA$142 &lt;&gt; ""),'Protocol L2'!$K$28:$K$142)</f>
        <v>0</v>
      </c>
      <c r="K18" s="83" cm="1">
        <f t="array" ref="K18">SUMPRODUCT(--('Protocol L2'!$B$28:$B$142 = "Y"),--('Protocol L2'!$K$28:$K$142 = 1),--('Protocol L2'!$AA$28:$AA$142 = 100%))+SUMPRODUCT(--('Protocol L2'!$B$28:$B$142 = "Y"),--('Protocol L2'!$K$28:$K$142 &gt; 1),--('Protocol L2'!$AA$28:$AA$142 = 100%),'Protocol L2'!$K$28:$K$142)</f>
        <v>0</v>
      </c>
      <c r="L18" s="75"/>
      <c r="M18" s="75"/>
      <c r="N18" s="75"/>
      <c r="O18" s="75"/>
      <c r="P18" s="75"/>
      <c r="Q18" s="75"/>
      <c r="R18" s="75"/>
      <c r="S18" s="75"/>
    </row>
    <row r="19" spans="2:19" s="76" customFormat="1" x14ac:dyDescent="0.25">
      <c r="B19" s="150"/>
      <c r="C19" s="33" t="s">
        <v>251</v>
      </c>
      <c r="D19" s="43">
        <f>SUMPRODUCT(--('Protocol L2'!$B$28:$B$142 = "Y"),--('Protocol L2'!$K$28:$K$142 = 1),--('Protocol L2'!$AC$28:$AC$142 &lt;&gt; ""))+SUMPRODUCT(--('Protocol L2'!$B$28:$B$142 = "Y"),--('Protocol L2'!$K$28:$K$142 &gt; 1),--('Protocol L2'!$AC$28:$AC$142 &lt;&gt; ""),'Protocol L2'!$K$28:$K$142)</f>
        <v>67</v>
      </c>
      <c r="E19" s="84">
        <f>SUMPRODUCT(--('Protocol L2'!$B$28:$B$142 = "Y"),--('Protocol L2'!$K$28:$K$142 = 1),--('Protocol L2'!$AC$28:$AC$142 = 100%))+SUMPRODUCT(--('Protocol L2'!$B$28:$B$142 = "Y"),--('Protocol L2'!$K$28:$K$142 &gt; 1),--('Protocol L2'!$AC$28:$AC$142 = 100%),'Protocol L2'!$K$28:$K$142)</f>
        <v>0</v>
      </c>
      <c r="F19" s="80"/>
      <c r="G19" s="80"/>
      <c r="H19" s="80"/>
      <c r="I19" s="80"/>
      <c r="J19" s="80"/>
      <c r="K19" s="80"/>
      <c r="L19" s="75"/>
      <c r="M19" s="75"/>
      <c r="N19" s="75"/>
      <c r="O19" s="75"/>
      <c r="P19" s="75"/>
      <c r="Q19" s="75"/>
      <c r="R19" s="75"/>
      <c r="S19" s="75"/>
    </row>
    <row r="20" spans="2:19" s="76" customFormat="1" x14ac:dyDescent="0.25">
      <c r="B20" s="75"/>
      <c r="C20" s="75"/>
      <c r="D20" s="75"/>
      <c r="E20" s="75"/>
      <c r="F20" s="75"/>
      <c r="G20" s="75"/>
      <c r="H20" s="75"/>
      <c r="I20" s="75"/>
      <c r="J20" s="75"/>
      <c r="K20" s="75"/>
      <c r="L20" s="75"/>
      <c r="M20" s="75"/>
      <c r="N20" s="75"/>
      <c r="O20" s="75"/>
      <c r="P20" s="75"/>
      <c r="Q20" s="75"/>
      <c r="R20" s="75"/>
      <c r="S20" s="75"/>
    </row>
    <row r="21" spans="2:19" s="76" customFormat="1" x14ac:dyDescent="0.25">
      <c r="B21" s="75"/>
      <c r="C21" s="75"/>
      <c r="D21" s="75"/>
      <c r="E21" s="75"/>
      <c r="F21" s="75"/>
      <c r="G21" s="75"/>
      <c r="H21" s="75"/>
      <c r="I21" s="75"/>
      <c r="J21" s="75"/>
      <c r="K21" s="75"/>
      <c r="L21" s="75"/>
      <c r="M21" s="75"/>
      <c r="N21" s="75"/>
      <c r="O21" s="75"/>
      <c r="P21" s="75"/>
      <c r="Q21" s="75"/>
      <c r="R21" s="75"/>
      <c r="S21" s="75"/>
    </row>
    <row r="22" spans="2:19" s="76" customFormat="1" x14ac:dyDescent="0.25">
      <c r="B22" s="75"/>
      <c r="C22" s="75"/>
      <c r="D22" s="75"/>
      <c r="E22" s="75"/>
      <c r="F22" s="75"/>
      <c r="G22" s="75"/>
      <c r="H22" s="75"/>
      <c r="I22" s="75"/>
      <c r="J22" s="75"/>
      <c r="K22" s="75"/>
      <c r="L22" s="75"/>
      <c r="M22" s="75"/>
      <c r="N22" s="75"/>
      <c r="O22" s="75"/>
      <c r="P22" s="75"/>
      <c r="Q22" s="75"/>
      <c r="R22" s="75"/>
      <c r="S22" s="75"/>
    </row>
    <row r="23" spans="2:19" s="76" customFormat="1" x14ac:dyDescent="0.25">
      <c r="B23" s="75"/>
      <c r="C23" s="75"/>
      <c r="D23" s="75"/>
      <c r="E23" s="75"/>
      <c r="F23" s="75"/>
      <c r="G23" s="75"/>
      <c r="H23" s="75"/>
      <c r="I23" s="75"/>
      <c r="J23" s="75"/>
      <c r="K23" s="75"/>
      <c r="L23" s="75"/>
      <c r="M23" s="75"/>
      <c r="N23" s="75"/>
      <c r="O23" s="75"/>
      <c r="P23" s="75"/>
      <c r="Q23" s="75"/>
      <c r="R23" s="75"/>
      <c r="S23" s="75"/>
    </row>
    <row r="24" spans="2:19" s="76" customFormat="1" x14ac:dyDescent="0.25">
      <c r="B24" s="75"/>
      <c r="C24" s="75"/>
      <c r="D24" s="75"/>
      <c r="E24" s="75"/>
      <c r="F24" s="75"/>
      <c r="G24" s="75"/>
      <c r="H24" s="75"/>
      <c r="I24" s="75"/>
      <c r="J24" s="75"/>
      <c r="K24" s="75"/>
      <c r="L24" s="75"/>
      <c r="M24" s="75"/>
      <c r="N24" s="75"/>
      <c r="O24" s="75"/>
      <c r="P24" s="75"/>
      <c r="Q24" s="75"/>
      <c r="R24" s="75"/>
      <c r="S24" s="75"/>
    </row>
    <row r="25" spans="2:19" x14ac:dyDescent="0.25">
      <c r="B25" s="75"/>
      <c r="C25" s="75"/>
      <c r="D25" s="75"/>
      <c r="E25" s="75"/>
      <c r="F25" s="75"/>
      <c r="G25" s="75"/>
      <c r="H25" s="75"/>
      <c r="I25" s="75"/>
      <c r="J25" s="75"/>
      <c r="K25" s="75"/>
    </row>
    <row r="26" spans="2:19" x14ac:dyDescent="0.25">
      <c r="B26" s="75"/>
      <c r="C26" s="75"/>
      <c r="D26" s="75"/>
      <c r="E26" s="75"/>
      <c r="F26" s="75"/>
      <c r="G26" s="75"/>
      <c r="H26" s="75"/>
      <c r="I26" s="75"/>
      <c r="J26" s="75"/>
      <c r="K26" s="75"/>
    </row>
    <row r="27" spans="2:19" x14ac:dyDescent="0.25">
      <c r="B27" s="75"/>
      <c r="C27" s="75"/>
      <c r="D27" s="75"/>
      <c r="E27" s="75"/>
      <c r="F27" s="75"/>
      <c r="G27" s="75"/>
      <c r="H27" s="75"/>
      <c r="I27" s="75"/>
      <c r="J27" s="75"/>
      <c r="K27" s="75"/>
    </row>
    <row r="28" spans="2:19" x14ac:dyDescent="0.25">
      <c r="B28" s="75"/>
      <c r="C28" s="75"/>
      <c r="D28" s="75"/>
      <c r="E28" s="75"/>
      <c r="F28" s="75"/>
      <c r="G28" s="75"/>
      <c r="H28" s="75"/>
      <c r="I28" s="75"/>
      <c r="J28" s="75"/>
      <c r="K28" s="75"/>
    </row>
    <row r="29" spans="2:19" x14ac:dyDescent="0.25">
      <c r="B29" s="75"/>
      <c r="C29" s="75"/>
      <c r="D29" s="75"/>
      <c r="E29" s="75"/>
      <c r="F29" s="75"/>
      <c r="G29" s="75"/>
      <c r="H29" s="75"/>
      <c r="I29" s="75"/>
      <c r="J29" s="75"/>
      <c r="K29" s="75"/>
    </row>
    <row r="30" spans="2:19" x14ac:dyDescent="0.25">
      <c r="B30" s="75"/>
      <c r="C30" s="75"/>
      <c r="D30" s="75"/>
      <c r="E30" s="75"/>
      <c r="F30" s="75"/>
      <c r="G30" s="75"/>
      <c r="H30" s="75"/>
      <c r="I30" s="75"/>
      <c r="J30" s="75"/>
      <c r="K30" s="75"/>
    </row>
    <row r="31" spans="2:19" x14ac:dyDescent="0.25">
      <c r="B31" s="75"/>
      <c r="C31" s="75"/>
      <c r="D31" s="75"/>
      <c r="E31" s="75"/>
      <c r="F31" s="75"/>
      <c r="G31" s="75"/>
      <c r="H31" s="75"/>
      <c r="I31" s="75"/>
      <c r="J31" s="75"/>
      <c r="K31" s="75"/>
    </row>
    <row r="32" spans="2:19" x14ac:dyDescent="0.25">
      <c r="B32" s="75"/>
      <c r="C32" s="75"/>
      <c r="D32" s="75"/>
      <c r="E32" s="75"/>
      <c r="F32" s="75"/>
      <c r="G32" s="75"/>
      <c r="H32" s="75"/>
      <c r="I32" s="75"/>
      <c r="J32" s="75"/>
      <c r="K32" s="75"/>
    </row>
    <row r="33" spans="2:11" x14ac:dyDescent="0.25">
      <c r="B33" s="75"/>
      <c r="C33" s="75"/>
      <c r="D33" s="75"/>
      <c r="E33" s="75"/>
      <c r="F33" s="75"/>
      <c r="G33" s="75"/>
      <c r="H33" s="75"/>
      <c r="I33" s="75"/>
      <c r="J33" s="75"/>
      <c r="K33" s="75"/>
    </row>
    <row r="34" spans="2:11" x14ac:dyDescent="0.25">
      <c r="B34" s="75"/>
      <c r="C34" s="75"/>
      <c r="D34" s="75"/>
      <c r="E34" s="75"/>
      <c r="F34" s="75"/>
      <c r="G34" s="75"/>
      <c r="H34" s="75"/>
      <c r="I34" s="75"/>
      <c r="J34" s="75"/>
      <c r="K34" s="75"/>
    </row>
    <row r="35" spans="2:11" x14ac:dyDescent="0.25">
      <c r="B35" s="75"/>
      <c r="C35" s="75"/>
      <c r="D35" s="75"/>
      <c r="E35" s="75"/>
      <c r="F35" s="75"/>
      <c r="G35" s="75"/>
      <c r="H35" s="75"/>
      <c r="I35" s="75"/>
      <c r="J35" s="75"/>
      <c r="K35" s="75"/>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316" priority="129" stopIfTrue="1">
      <formula>D5=""</formula>
    </cfRule>
    <cfRule type="expression" dxfId="1315" priority="130" stopIfTrue="1">
      <formula>D5&lt;=0</formula>
    </cfRule>
    <cfRule type="expression" dxfId="1314" priority="131" stopIfTrue="1">
      <formula>D5&lt;1</formula>
    </cfRule>
    <cfRule type="expression" dxfId="1313" priority="132">
      <formula>D5&gt;=1</formula>
    </cfRule>
  </conditionalFormatting>
  <conditionalFormatting sqref="D5">
    <cfRule type="expression" dxfId="1312" priority="133" stopIfTrue="1">
      <formula>D5=""</formula>
    </cfRule>
    <cfRule type="expression" dxfId="1311" priority="134" stopIfTrue="1">
      <formula>D5&lt;=0</formula>
    </cfRule>
    <cfRule type="expression" dxfId="1310" priority="135" stopIfTrue="1">
      <formula>D5&lt;1</formula>
    </cfRule>
    <cfRule type="expression" dxfId="1309" priority="136">
      <formula>D5&gt;=1</formula>
    </cfRule>
  </conditionalFormatting>
  <conditionalFormatting sqref="E5">
    <cfRule type="expression" dxfId="1308" priority="121" stopIfTrue="1">
      <formula>E5=""</formula>
    </cfRule>
    <cfRule type="expression" dxfId="1307" priority="122" stopIfTrue="1">
      <formula>E5&lt;=0</formula>
    </cfRule>
    <cfRule type="expression" dxfId="1306" priority="123" stopIfTrue="1">
      <formula>E5&lt;1</formula>
    </cfRule>
    <cfRule type="expression" dxfId="1305" priority="124">
      <formula>E5&gt;=1</formula>
    </cfRule>
  </conditionalFormatting>
  <conditionalFormatting sqref="E5">
    <cfRule type="expression" dxfId="1304" priority="125" stopIfTrue="1">
      <formula>E5=""</formula>
    </cfRule>
    <cfRule type="expression" dxfId="1303" priority="126" stopIfTrue="1">
      <formula>E5&lt;=0</formula>
    </cfRule>
    <cfRule type="expression" dxfId="1302" priority="127" stopIfTrue="1">
      <formula>E5&lt;1</formula>
    </cfRule>
    <cfRule type="expression" dxfId="1301" priority="128">
      <formula>E5&gt;=1</formula>
    </cfRule>
  </conditionalFormatting>
  <conditionalFormatting sqref="D6">
    <cfRule type="expression" dxfId="1300" priority="113" stopIfTrue="1">
      <formula>D6=""</formula>
    </cfRule>
    <cfRule type="expression" dxfId="1299" priority="114" stopIfTrue="1">
      <formula>D6&lt;=0</formula>
    </cfRule>
    <cfRule type="expression" dxfId="1298" priority="115" stopIfTrue="1">
      <formula>D6&lt;1</formula>
    </cfRule>
    <cfRule type="expression" dxfId="1297" priority="116">
      <formula>D6&gt;=1</formula>
    </cfRule>
  </conditionalFormatting>
  <conditionalFormatting sqref="D6">
    <cfRule type="expression" dxfId="1296" priority="117" stopIfTrue="1">
      <formula>D6=""</formula>
    </cfRule>
    <cfRule type="expression" dxfId="1295" priority="118" stopIfTrue="1">
      <formula>D6&lt;=0</formula>
    </cfRule>
    <cfRule type="expression" dxfId="1294" priority="119" stopIfTrue="1">
      <formula>D6&lt;1</formula>
    </cfRule>
    <cfRule type="expression" dxfId="1293" priority="120">
      <formula>D6&gt;=1</formula>
    </cfRule>
  </conditionalFormatting>
  <conditionalFormatting sqref="D8:D9">
    <cfRule type="expression" dxfId="1292" priority="105" stopIfTrue="1">
      <formula>D8=""</formula>
    </cfRule>
    <cfRule type="expression" dxfId="1291" priority="106" stopIfTrue="1">
      <formula>D8&lt;=0</formula>
    </cfRule>
    <cfRule type="expression" dxfId="1290" priority="107" stopIfTrue="1">
      <formula>D8&lt;1</formula>
    </cfRule>
    <cfRule type="expression" dxfId="1289" priority="108">
      <formula>D8&gt;=1</formula>
    </cfRule>
  </conditionalFormatting>
  <conditionalFormatting sqref="D8:D9">
    <cfRule type="expression" dxfId="1288" priority="109" stopIfTrue="1">
      <formula>D8=""</formula>
    </cfRule>
    <cfRule type="expression" dxfId="1287" priority="110" stopIfTrue="1">
      <formula>D8&lt;=0</formula>
    </cfRule>
    <cfRule type="expression" dxfId="1286" priority="111" stopIfTrue="1">
      <formula>D8&lt;1</formula>
    </cfRule>
    <cfRule type="expression" dxfId="1285" priority="112">
      <formula>D8&gt;=1</formula>
    </cfRule>
  </conditionalFormatting>
  <conditionalFormatting sqref="D7">
    <cfRule type="expression" dxfId="1284" priority="89" stopIfTrue="1">
      <formula>D7=""</formula>
    </cfRule>
    <cfRule type="expression" dxfId="1283" priority="90" stopIfTrue="1">
      <formula>D7&lt;=0</formula>
    </cfRule>
    <cfRule type="expression" dxfId="1282" priority="91" stopIfTrue="1">
      <formula>D7&lt;1</formula>
    </cfRule>
    <cfRule type="expression" dxfId="1281" priority="92">
      <formula>D7&gt;=1</formula>
    </cfRule>
  </conditionalFormatting>
  <conditionalFormatting sqref="D7">
    <cfRule type="expression" dxfId="1280" priority="93" stopIfTrue="1">
      <formula>D7=""</formula>
    </cfRule>
    <cfRule type="expression" dxfId="1279" priority="94" stopIfTrue="1">
      <formula>D7&lt;=0</formula>
    </cfRule>
    <cfRule type="expression" dxfId="1278" priority="95" stopIfTrue="1">
      <formula>D7&lt;1</formula>
    </cfRule>
    <cfRule type="expression" dxfId="1277" priority="96">
      <formula>D7&gt;=1</formula>
    </cfRule>
  </conditionalFormatting>
  <conditionalFormatting sqref="F5">
    <cfRule type="expression" dxfId="1276" priority="81" stopIfTrue="1">
      <formula>F5=""</formula>
    </cfRule>
    <cfRule type="expression" dxfId="1275" priority="82" stopIfTrue="1">
      <formula>F5&lt;=0</formula>
    </cfRule>
    <cfRule type="expression" dxfId="1274" priority="83" stopIfTrue="1">
      <formula>F5&lt;1</formula>
    </cfRule>
    <cfRule type="expression" dxfId="1273" priority="84">
      <formula>F5&gt;=1</formula>
    </cfRule>
  </conditionalFormatting>
  <conditionalFormatting sqref="F5">
    <cfRule type="expression" dxfId="1272" priority="85" stopIfTrue="1">
      <formula>F5=""</formula>
    </cfRule>
    <cfRule type="expression" dxfId="1271" priority="86" stopIfTrue="1">
      <formula>F5&lt;=0</formula>
    </cfRule>
    <cfRule type="expression" dxfId="1270" priority="87" stopIfTrue="1">
      <formula>F5&lt;1</formula>
    </cfRule>
    <cfRule type="expression" dxfId="1269" priority="88">
      <formula>F5&gt;=1</formula>
    </cfRule>
  </conditionalFormatting>
  <conditionalFormatting sqref="E6">
    <cfRule type="expression" dxfId="1268" priority="73" stopIfTrue="1">
      <formula>E6=""</formula>
    </cfRule>
    <cfRule type="expression" dxfId="1267" priority="74" stopIfTrue="1">
      <formula>E6&lt;=0</formula>
    </cfRule>
    <cfRule type="expression" dxfId="1266" priority="75" stopIfTrue="1">
      <formula>E6&lt;1</formula>
    </cfRule>
    <cfRule type="expression" dxfId="1265" priority="76">
      <formula>E6&gt;=1</formula>
    </cfRule>
  </conditionalFormatting>
  <conditionalFormatting sqref="E6">
    <cfRule type="expression" dxfId="1264" priority="77" stopIfTrue="1">
      <formula>E6=""</formula>
    </cfRule>
    <cfRule type="expression" dxfId="1263" priority="78" stopIfTrue="1">
      <formula>E6&lt;=0</formula>
    </cfRule>
    <cfRule type="expression" dxfId="1262" priority="79" stopIfTrue="1">
      <formula>E6&lt;1</formula>
    </cfRule>
    <cfRule type="expression" dxfId="1261" priority="80">
      <formula>E6&gt;=1</formula>
    </cfRule>
  </conditionalFormatting>
  <conditionalFormatting sqref="G7 G9">
    <cfRule type="expression" dxfId="1260" priority="65" stopIfTrue="1">
      <formula>G7=""</formula>
    </cfRule>
    <cfRule type="expression" dxfId="1259" priority="66" stopIfTrue="1">
      <formula>G7&lt;=0</formula>
    </cfRule>
    <cfRule type="expression" dxfId="1258" priority="67" stopIfTrue="1">
      <formula>G7&lt;1</formula>
    </cfRule>
    <cfRule type="expression" dxfId="1257" priority="68">
      <formula>G7&gt;=1</formula>
    </cfRule>
  </conditionalFormatting>
  <conditionalFormatting sqref="G7 G9">
    <cfRule type="expression" dxfId="1256" priority="69" stopIfTrue="1">
      <formula>G7=""</formula>
    </cfRule>
    <cfRule type="expression" dxfId="1255" priority="70" stopIfTrue="1">
      <formula>G7&lt;=0</formula>
    </cfRule>
    <cfRule type="expression" dxfId="1254" priority="71" stopIfTrue="1">
      <formula>G7&lt;1</formula>
    </cfRule>
    <cfRule type="expression" dxfId="1253" priority="72">
      <formula>G7&gt;=1</formula>
    </cfRule>
  </conditionalFormatting>
  <conditionalFormatting sqref="F6">
    <cfRule type="expression" dxfId="1252" priority="57" stopIfTrue="1">
      <formula>F6=""</formula>
    </cfRule>
    <cfRule type="expression" dxfId="1251" priority="58" stopIfTrue="1">
      <formula>F6&lt;=0</formula>
    </cfRule>
    <cfRule type="expression" dxfId="1250" priority="59" stopIfTrue="1">
      <formula>F6&lt;1</formula>
    </cfRule>
    <cfRule type="expression" dxfId="1249" priority="60">
      <formula>F6&gt;=1</formula>
    </cfRule>
  </conditionalFormatting>
  <conditionalFormatting sqref="F6">
    <cfRule type="expression" dxfId="1248" priority="61" stopIfTrue="1">
      <formula>F6=""</formula>
    </cfRule>
    <cfRule type="expression" dxfId="1247" priority="62" stopIfTrue="1">
      <formula>F6&lt;=0</formula>
    </cfRule>
    <cfRule type="expression" dxfId="1246" priority="63" stopIfTrue="1">
      <formula>F6&lt;1</formula>
    </cfRule>
    <cfRule type="expression" dxfId="1245" priority="64">
      <formula>F6&gt;=1</formula>
    </cfRule>
  </conditionalFormatting>
  <conditionalFormatting sqref="E7:F7 E9:F9 E8">
    <cfRule type="expression" dxfId="1244" priority="49" stopIfTrue="1">
      <formula>E7=""</formula>
    </cfRule>
    <cfRule type="expression" dxfId="1243" priority="50" stopIfTrue="1">
      <formula>E7&lt;=0</formula>
    </cfRule>
    <cfRule type="expression" dxfId="1242" priority="51" stopIfTrue="1">
      <formula>E7&lt;1</formula>
    </cfRule>
    <cfRule type="expression" dxfId="1241" priority="52">
      <formula>E7&gt;=1</formula>
    </cfRule>
  </conditionalFormatting>
  <conditionalFormatting sqref="E7:F7 E9:F9 E8">
    <cfRule type="expression" dxfId="1240" priority="53" stopIfTrue="1">
      <formula>E7=""</formula>
    </cfRule>
    <cfRule type="expression" dxfId="1239" priority="54" stopIfTrue="1">
      <formula>E7&lt;=0</formula>
    </cfRule>
    <cfRule type="expression" dxfId="1238" priority="55" stopIfTrue="1">
      <formula>E7&lt;1</formula>
    </cfRule>
    <cfRule type="expression" dxfId="1237" priority="56">
      <formula>E7&gt;=1</formula>
    </cfRule>
  </conditionalFormatting>
  <conditionalFormatting sqref="D17:K17">
    <cfRule type="expression" dxfId="1236" priority="41" stopIfTrue="1">
      <formula>D17=""</formula>
    </cfRule>
    <cfRule type="expression" dxfId="1235" priority="42" stopIfTrue="1">
      <formula>D17&lt;=0</formula>
    </cfRule>
    <cfRule type="expression" dxfId="1234" priority="43" stopIfTrue="1">
      <formula>D17&lt;1</formula>
    </cfRule>
    <cfRule type="expression" dxfId="1233" priority="44">
      <formula>D17&gt;=1</formula>
    </cfRule>
  </conditionalFormatting>
  <conditionalFormatting sqref="D17:K17">
    <cfRule type="expression" dxfId="1232" priority="45" stopIfTrue="1">
      <formula>D17=""</formula>
    </cfRule>
    <cfRule type="expression" dxfId="1231" priority="46" stopIfTrue="1">
      <formula>D17&lt;=0</formula>
    </cfRule>
    <cfRule type="expression" dxfId="1230" priority="47" stopIfTrue="1">
      <formula>D17&lt;1</formula>
    </cfRule>
    <cfRule type="expression" dxfId="1229" priority="48">
      <formula>D17&gt;=1</formula>
    </cfRule>
  </conditionalFormatting>
  <conditionalFormatting sqref="F19:K19">
    <cfRule type="expression" dxfId="1228" priority="25" stopIfTrue="1">
      <formula>F19=""</formula>
    </cfRule>
    <cfRule type="expression" dxfId="1227" priority="26" stopIfTrue="1">
      <formula>F19&lt;=0</formula>
    </cfRule>
    <cfRule type="expression" dxfId="1226" priority="27" stopIfTrue="1">
      <formula>F19&lt;1</formula>
    </cfRule>
    <cfRule type="expression" dxfId="1225" priority="28">
      <formula>F19&gt;=1</formula>
    </cfRule>
  </conditionalFormatting>
  <conditionalFormatting sqref="F19:K19">
    <cfRule type="expression" dxfId="1224" priority="29" stopIfTrue="1">
      <formula>F19=""</formula>
    </cfRule>
    <cfRule type="expression" dxfId="1223" priority="30" stopIfTrue="1">
      <formula>F19&lt;=0</formula>
    </cfRule>
    <cfRule type="expression" dxfId="1222" priority="31" stopIfTrue="1">
      <formula>F19&lt;1</formula>
    </cfRule>
    <cfRule type="expression" dxfId="1221" priority="32">
      <formula>F19&gt;=1</formula>
    </cfRule>
  </conditionalFormatting>
  <conditionalFormatting sqref="G5">
    <cfRule type="expression" dxfId="1220" priority="17" stopIfTrue="1">
      <formula>G5=""</formula>
    </cfRule>
    <cfRule type="expression" dxfId="1219" priority="18" stopIfTrue="1">
      <formula>G5&lt;=0</formula>
    </cfRule>
    <cfRule type="expression" dxfId="1218" priority="19" stopIfTrue="1">
      <formula>G5&lt;1</formula>
    </cfRule>
    <cfRule type="expression" dxfId="1217" priority="20">
      <formula>G5&gt;=1</formula>
    </cfRule>
  </conditionalFormatting>
  <conditionalFormatting sqref="G5">
    <cfRule type="expression" dxfId="1216" priority="21" stopIfTrue="1">
      <formula>G5=""</formula>
    </cfRule>
    <cfRule type="expression" dxfId="1215" priority="22" stopIfTrue="1">
      <formula>G5&lt;=0</formula>
    </cfRule>
    <cfRule type="expression" dxfId="1214" priority="23" stopIfTrue="1">
      <formula>G5&lt;1</formula>
    </cfRule>
    <cfRule type="expression" dxfId="1213" priority="24">
      <formula>G5&gt;=1</formula>
    </cfRule>
  </conditionalFormatting>
  <conditionalFormatting sqref="G6">
    <cfRule type="expression" dxfId="1212" priority="9" stopIfTrue="1">
      <formula>G6=""</formula>
    </cfRule>
    <cfRule type="expression" dxfId="1211" priority="10" stopIfTrue="1">
      <formula>G6&lt;=0</formula>
    </cfRule>
    <cfRule type="expression" dxfId="1210" priority="11" stopIfTrue="1">
      <formula>G6&lt;1</formula>
    </cfRule>
    <cfRule type="expression" dxfId="1209" priority="12">
      <formula>G6&gt;=1</formula>
    </cfRule>
  </conditionalFormatting>
  <conditionalFormatting sqref="G6">
    <cfRule type="expression" dxfId="1208" priority="13" stopIfTrue="1">
      <formula>G6=""</formula>
    </cfRule>
    <cfRule type="expression" dxfId="1207" priority="14" stopIfTrue="1">
      <formula>G6&lt;=0</formula>
    </cfRule>
    <cfRule type="expression" dxfId="1206" priority="15" stopIfTrue="1">
      <formula>G6&lt;1</formula>
    </cfRule>
    <cfRule type="expression" dxfId="1205" priority="16">
      <formula>G6&gt;=1</formula>
    </cfRule>
  </conditionalFormatting>
  <conditionalFormatting sqref="F8:G8">
    <cfRule type="expression" dxfId="1204" priority="1" stopIfTrue="1">
      <formula>F8=""</formula>
    </cfRule>
    <cfRule type="expression" dxfId="1203" priority="2" stopIfTrue="1">
      <formula>F8&lt;=0</formula>
    </cfRule>
    <cfRule type="expression" dxfId="1202" priority="3" stopIfTrue="1">
      <formula>F8&lt;1</formula>
    </cfRule>
    <cfRule type="expression" dxfId="1201" priority="4">
      <formula>F8&gt;=1</formula>
    </cfRule>
  </conditionalFormatting>
  <conditionalFormatting sqref="F8:G8">
    <cfRule type="expression" dxfId="1200" priority="5" stopIfTrue="1">
      <formula>F8=""</formula>
    </cfRule>
    <cfRule type="expression" dxfId="1199" priority="6" stopIfTrue="1">
      <formula>F8&lt;=0</formula>
    </cfRule>
    <cfRule type="expression" dxfId="1198" priority="7" stopIfTrue="1">
      <formula>F8&lt;1</formula>
    </cfRule>
    <cfRule type="expression" dxfId="1197" priority="8">
      <formula>F8&gt;=1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E142"/>
  <sheetViews>
    <sheetView zoomScale="80" zoomScaleNormal="80" workbookViewId="0">
      <pane xSplit="5" ySplit="27" topLeftCell="F28" activePane="bottomRight" state="frozen"/>
      <selection pane="topRight" activeCell="F1" sqref="F1"/>
      <selection pane="bottomLeft" activeCell="A18" sqref="A18"/>
      <selection pane="bottomRight" activeCell="Y136" sqref="Y136"/>
    </sheetView>
  </sheetViews>
  <sheetFormatPr defaultColWidth="9.140625" defaultRowHeight="15" outlineLevelRow="1" x14ac:dyDescent="0.25"/>
  <cols>
    <col min="1" max="2" width="10" style="32" customWidth="1"/>
    <col min="3" max="3" width="10.5703125" style="32" customWidth="1"/>
    <col min="4" max="4" width="11.85546875" style="32" customWidth="1"/>
    <col min="5" max="5" width="55.5703125" style="32" customWidth="1"/>
    <col min="6" max="6" width="37.5703125" style="32" customWidth="1"/>
    <col min="7" max="7" width="9.7109375" style="32" customWidth="1"/>
    <col min="8" max="8" width="22.140625" style="28" customWidth="1"/>
    <col min="9" max="9" width="13" style="32" customWidth="1"/>
    <col min="10" max="10" width="25.7109375" style="32" customWidth="1"/>
    <col min="11" max="11" width="5.85546875" style="32" customWidth="1"/>
    <col min="12" max="12" width="6.85546875" style="32" customWidth="1"/>
    <col min="13" max="13" width="4.85546875" style="11" customWidth="1"/>
    <col min="14" max="14" width="2.42578125" style="32" customWidth="1"/>
    <col min="15" max="15" width="6.85546875" style="32" customWidth="1"/>
    <col min="16" max="16" width="7.42578125" style="32" customWidth="1"/>
    <col min="17" max="17" width="5.7109375" style="32" customWidth="1"/>
    <col min="18" max="18" width="1.42578125" style="32" customWidth="1"/>
    <col min="19" max="19" width="4.85546875" style="32" customWidth="1"/>
    <col min="20" max="20" width="2.5703125" style="32" customWidth="1"/>
    <col min="21" max="23" width="6.85546875" style="32" customWidth="1"/>
    <col min="24" max="24" width="1.42578125" style="32" customWidth="1"/>
    <col min="25" max="27" width="4.85546875" style="32" customWidth="1"/>
    <col min="28" max="28" width="1.42578125" style="32" customWidth="1"/>
    <col min="29" max="29" width="4.85546875" style="32" customWidth="1"/>
    <col min="30" max="30" width="0.5703125" style="11" customWidth="1"/>
    <col min="31" max="31" width="2.28515625" style="59" customWidth="1"/>
    <col min="32" max="16384" width="9.140625" style="3"/>
  </cols>
  <sheetData>
    <row r="1" spans="1:31" ht="28.5" customHeight="1" collapsed="1" thickBot="1" x14ac:dyDescent="0.3">
      <c r="A1" s="212" t="s">
        <v>90</v>
      </c>
      <c r="B1" s="202" t="s">
        <v>0</v>
      </c>
      <c r="C1" s="203"/>
      <c r="D1" s="203"/>
      <c r="E1" s="203"/>
      <c r="F1" s="203"/>
      <c r="G1" s="203"/>
      <c r="H1" s="203"/>
      <c r="I1" s="203"/>
      <c r="J1" s="203"/>
      <c r="K1" s="203"/>
      <c r="L1" s="203"/>
      <c r="M1" s="1"/>
      <c r="N1" s="163" t="s">
        <v>1</v>
      </c>
      <c r="O1" s="164"/>
      <c r="P1" s="164"/>
      <c r="Q1" s="164"/>
      <c r="R1" s="164"/>
      <c r="S1" s="164"/>
      <c r="T1" s="164"/>
      <c r="U1" s="164"/>
      <c r="V1" s="164"/>
      <c r="W1" s="164"/>
      <c r="X1" s="164"/>
      <c r="Y1" s="164"/>
      <c r="Z1" s="164"/>
      <c r="AA1" s="164"/>
      <c r="AB1" s="164"/>
      <c r="AC1" s="165"/>
      <c r="AD1" s="2"/>
      <c r="AE1" s="158" t="s">
        <v>129</v>
      </c>
    </row>
    <row r="2" spans="1:31" ht="15.75" hidden="1" customHeight="1" outlineLevel="1" x14ac:dyDescent="0.25">
      <c r="A2" s="212"/>
      <c r="B2" s="202"/>
      <c r="C2" s="203"/>
      <c r="D2" s="203"/>
      <c r="E2" s="203"/>
      <c r="F2" s="203"/>
      <c r="G2" s="203"/>
      <c r="H2" s="203"/>
      <c r="I2" s="203"/>
      <c r="J2" s="203"/>
      <c r="K2" s="203"/>
      <c r="L2" s="203"/>
      <c r="M2" s="1"/>
      <c r="N2" s="166" t="s">
        <v>2</v>
      </c>
      <c r="O2" s="167"/>
      <c r="P2" s="167"/>
      <c r="Q2" s="167"/>
      <c r="R2" s="167"/>
      <c r="S2" s="167"/>
      <c r="T2" s="167"/>
      <c r="U2" s="167"/>
      <c r="V2" s="167"/>
      <c r="W2" s="167"/>
      <c r="X2" s="167"/>
      <c r="Y2" s="167"/>
      <c r="Z2" s="167"/>
      <c r="AA2" s="167"/>
      <c r="AB2" s="167"/>
      <c r="AC2" s="167"/>
      <c r="AD2" s="2"/>
      <c r="AE2" s="159"/>
    </row>
    <row r="3" spans="1:31" ht="28.5" hidden="1" customHeight="1" outlineLevel="1" x14ac:dyDescent="0.25">
      <c r="A3" s="4" t="s">
        <v>3</v>
      </c>
      <c r="B3" s="204" t="s">
        <v>4</v>
      </c>
      <c r="C3" s="205"/>
      <c r="D3" s="205"/>
      <c r="E3" s="205"/>
      <c r="F3" s="205"/>
      <c r="G3" s="205"/>
      <c r="H3" s="205"/>
      <c r="I3" s="205"/>
      <c r="J3" s="205"/>
      <c r="K3" s="205"/>
      <c r="L3" s="205"/>
      <c r="M3" s="1"/>
      <c r="N3" s="179" t="s">
        <v>111</v>
      </c>
      <c r="O3" s="180"/>
      <c r="P3" s="180"/>
      <c r="Q3" s="181"/>
      <c r="R3" s="168" t="s">
        <v>112</v>
      </c>
      <c r="S3" s="169"/>
      <c r="T3" s="179" t="s">
        <v>113</v>
      </c>
      <c r="U3" s="180"/>
      <c r="V3" s="180"/>
      <c r="W3" s="181"/>
      <c r="X3" s="185" t="s">
        <v>114</v>
      </c>
      <c r="Y3" s="186"/>
      <c r="Z3" s="186"/>
      <c r="AA3" s="187"/>
      <c r="AB3" s="175" t="s">
        <v>284</v>
      </c>
      <c r="AC3" s="176"/>
      <c r="AD3" s="2"/>
      <c r="AE3" s="159"/>
    </row>
    <row r="4" spans="1:31" ht="15" hidden="1" customHeight="1" outlineLevel="1" thickBot="1" x14ac:dyDescent="0.3">
      <c r="A4" s="5" t="s">
        <v>5</v>
      </c>
      <c r="B4" s="206" t="s">
        <v>67</v>
      </c>
      <c r="C4" s="207"/>
      <c r="D4" s="207"/>
      <c r="E4" s="208"/>
      <c r="F4" s="213" t="s">
        <v>6</v>
      </c>
      <c r="G4" s="214"/>
      <c r="H4" s="6"/>
      <c r="I4" s="6"/>
      <c r="J4" s="6"/>
      <c r="K4" s="6"/>
      <c r="L4" s="56" t="s">
        <v>92</v>
      </c>
      <c r="M4" s="1"/>
      <c r="N4" s="182"/>
      <c r="O4" s="183"/>
      <c r="P4" s="183"/>
      <c r="Q4" s="184"/>
      <c r="R4" s="170"/>
      <c r="S4" s="171"/>
      <c r="T4" s="182"/>
      <c r="U4" s="183"/>
      <c r="V4" s="183"/>
      <c r="W4" s="184"/>
      <c r="X4" s="188"/>
      <c r="Y4" s="189"/>
      <c r="Z4" s="189"/>
      <c r="AA4" s="190"/>
      <c r="AB4" s="177"/>
      <c r="AC4" s="178"/>
      <c r="AD4" s="2"/>
      <c r="AE4" s="159"/>
    </row>
    <row r="5" spans="1:31" ht="18.75" hidden="1" customHeight="1" outlineLevel="1" thickBot="1" x14ac:dyDescent="0.3">
      <c r="A5" s="5" t="s">
        <v>7</v>
      </c>
      <c r="B5" s="206" t="s">
        <v>210</v>
      </c>
      <c r="C5" s="207"/>
      <c r="D5" s="207"/>
      <c r="E5" s="208"/>
      <c r="F5" s="213" t="s">
        <v>208</v>
      </c>
      <c r="G5" s="214"/>
      <c r="H5" s="6"/>
      <c r="I5" s="6"/>
      <c r="J5" s="6"/>
      <c r="K5" s="6"/>
      <c r="L5" s="6"/>
      <c r="M5" s="1"/>
      <c r="N5" s="191" t="s">
        <v>115</v>
      </c>
      <c r="O5" s="192"/>
      <c r="P5" s="192"/>
      <c r="Q5" s="192"/>
      <c r="R5" s="218"/>
      <c r="S5" s="219"/>
      <c r="T5" s="191" t="s">
        <v>116</v>
      </c>
      <c r="U5" s="192"/>
      <c r="V5" s="192"/>
      <c r="W5" s="192"/>
      <c r="X5" s="192"/>
      <c r="Y5" s="192"/>
      <c r="Z5" s="192"/>
      <c r="AA5" s="192"/>
      <c r="AB5" s="192"/>
      <c r="AC5" s="193"/>
      <c r="AD5" s="2"/>
      <c r="AE5" s="159"/>
    </row>
    <row r="6" spans="1:31" ht="47.25" customHeight="1" x14ac:dyDescent="0.3">
      <c r="A6" s="7" t="s">
        <v>8</v>
      </c>
      <c r="B6" s="7" t="s">
        <v>241</v>
      </c>
      <c r="C6" s="8" t="s">
        <v>9</v>
      </c>
      <c r="D6" s="8" t="s">
        <v>10</v>
      </c>
      <c r="E6" s="8" t="s">
        <v>11</v>
      </c>
      <c r="F6" s="8" t="s">
        <v>12</v>
      </c>
      <c r="G6" s="8" t="s">
        <v>13</v>
      </c>
      <c r="H6" s="9" t="s">
        <v>14</v>
      </c>
      <c r="I6" s="9" t="s">
        <v>15</v>
      </c>
      <c r="J6" s="9" t="s">
        <v>16</v>
      </c>
      <c r="K6" s="10" t="s">
        <v>110</v>
      </c>
      <c r="L6" s="10" t="s">
        <v>17</v>
      </c>
      <c r="M6" s="144"/>
      <c r="N6" s="172" t="s">
        <v>117</v>
      </c>
      <c r="O6" s="173"/>
      <c r="P6" s="173"/>
      <c r="Q6" s="174"/>
      <c r="R6" s="217" t="s">
        <v>118</v>
      </c>
      <c r="S6" s="217"/>
      <c r="T6" s="172" t="s">
        <v>119</v>
      </c>
      <c r="U6" s="173"/>
      <c r="V6" s="173"/>
      <c r="W6" s="174"/>
      <c r="X6" s="172" t="s">
        <v>120</v>
      </c>
      <c r="Y6" s="173"/>
      <c r="Z6" s="173"/>
      <c r="AA6" s="174"/>
      <c r="AB6" s="172" t="s">
        <v>121</v>
      </c>
      <c r="AC6" s="174"/>
      <c r="AD6" s="1"/>
      <c r="AE6" s="159"/>
    </row>
    <row r="7" spans="1:31" ht="43.9" customHeight="1" outlineLevel="1" x14ac:dyDescent="0.25">
      <c r="A7" s="11"/>
      <c r="B7" s="1"/>
      <c r="C7" s="1"/>
      <c r="D7" s="1"/>
      <c r="E7" s="1"/>
      <c r="F7" s="1"/>
      <c r="G7" s="1"/>
      <c r="H7" s="13"/>
      <c r="I7" s="1"/>
      <c r="J7" s="1"/>
      <c r="K7" s="1"/>
      <c r="L7" s="1"/>
      <c r="M7" s="144"/>
      <c r="N7" s="91" t="s">
        <v>270</v>
      </c>
      <c r="O7" s="92" t="s">
        <v>245</v>
      </c>
      <c r="P7" s="92" t="s">
        <v>246</v>
      </c>
      <c r="Q7" s="141" t="s">
        <v>247</v>
      </c>
      <c r="R7" s="220"/>
      <c r="S7" s="221"/>
      <c r="T7" s="91" t="s">
        <v>270</v>
      </c>
      <c r="U7" s="92" t="s">
        <v>245</v>
      </c>
      <c r="V7" s="92" t="s">
        <v>246</v>
      </c>
      <c r="W7" s="141" t="s">
        <v>247</v>
      </c>
      <c r="X7" s="91" t="s">
        <v>270</v>
      </c>
      <c r="Y7" s="92" t="s">
        <v>245</v>
      </c>
      <c r="Z7" s="92" t="s">
        <v>246</v>
      </c>
      <c r="AA7" s="141" t="s">
        <v>247</v>
      </c>
      <c r="AB7" s="161"/>
      <c r="AC7" s="162"/>
      <c r="AD7" s="1"/>
      <c r="AE7" s="160"/>
    </row>
    <row r="8" spans="1:31" ht="15" customHeight="1" outlineLevel="1" x14ac:dyDescent="0.25">
      <c r="A8" s="64"/>
      <c r="B8" s="64"/>
      <c r="C8" s="64"/>
      <c r="D8" s="64"/>
      <c r="E8" s="64"/>
      <c r="F8" s="64"/>
      <c r="G8" s="64"/>
      <c r="H8" s="88"/>
      <c r="I8" s="64"/>
      <c r="J8" s="64"/>
      <c r="K8" s="64"/>
      <c r="L8" s="64"/>
      <c r="M8" s="89"/>
      <c r="N8" s="136"/>
      <c r="O8" s="198">
        <f>IF(SUMPRODUCT(--(O$27:O$142&lt;&gt;""),$K$27:$K$142)+ SUMPRODUCT(--(P$27:P$142&lt;&gt;""),$K$27:$K$142)+ SUMPRODUCT(--(Q$27:Q$142&lt;&gt;""),$K$27:$K$142),(SUMPRODUCT(--(O$27:O$142 &lt;&gt;""),$K$27:$K$142,O$27:O$142)+SUMPRODUCT(--(P$27:P$142 &lt;&gt;""),$K$27:$K$142,P$27:P$142)+SUMPRODUCT(--(Q$27:Q$142 &lt;&gt;""),$K$27:$K$142,Q$27:Q$142))/( SUMPRODUCT(--(O$27:O$142&lt;&gt;""),$K$27:$K$142)+SUMPRODUCT(--(P$27:P$142&lt;&gt;""),$K$27:$K$142)+ SUMPRODUCT(--(Q$27:Q$142&lt;&gt;""),$K$27:$K$142)),"")</f>
        <v>1</v>
      </c>
      <c r="P8" s="199"/>
      <c r="Q8" s="200"/>
      <c r="R8" s="215" t="str">
        <f>IF(SUMPRODUCT(--(S$27:S$142&lt;&gt;""),$K$27:$K$142),SUMPRODUCT(--(S$27:S$142 &lt;&gt;""),$K$27:$K$142,S$27:S$142)/SUMPRODUCT(--(S$27:S$142 &lt;&gt;""),$K$27:$K$142),"")</f>
        <v/>
      </c>
      <c r="S8" s="215"/>
      <c r="T8" s="132"/>
      <c r="U8" s="198">
        <f>IF(SUMPRODUCT(--(U$27:U$142&lt;&gt;""),$K$27:$K$142)+ SUMPRODUCT(--(V$27:V$142&lt;&gt;""),$K$27:$K$142)+ SUMPRODUCT(--(W$27:W$142&lt;&gt;""),$K$27:$K$142),(SUMPRODUCT(--(U$27:U$142 &lt;&gt;""),$K$27:$K$142,U$27:U$142)+SUMPRODUCT(--(V$27:V$142 &lt;&gt;""),$K$27:$K$142,V$27:V$142)+SUMPRODUCT(--(W$27:W$142 &lt;&gt;""),$K$27:$K$142,W$27:W$142))/( SUMPRODUCT(--(U$27:U$142&lt;&gt;""),$K$27:$K$142)+SUMPRODUCT(--(V$27:V$142&lt;&gt;""),$K$27:$K$142)+ SUMPRODUCT(--(W$27:W$142&lt;&gt;""),$K$27:$K$142)),"")</f>
        <v>1</v>
      </c>
      <c r="V8" s="199"/>
      <c r="W8" s="200"/>
      <c r="X8" s="132"/>
      <c r="Y8" s="198" cm="1">
        <f t="array" ref="Y8">IF(SUMPRODUCT(--(Y$27:Y$142&lt;&gt;""),$K$27:$K$142)+ SUMPRODUCT(--(Z$27:Z$142&lt;&gt;""),$K$27:$K$142)+ SUMPRODUCT(--(AA$27:AA$142&lt;&gt;""),$K$27:$K$142),(SUMPRODUCT(--(Y$27:Y$142 &lt;&gt;""),$K$27:$K$142,Y$27:Y$142)+SUMPRODUCT(--(Z$27:Z$142 &lt;&gt;""),$K$27:$K$142,Z$27:Z$142)+SUMPRODUCT(--(AA$27:AA$142 &lt;&gt;""),$K$27:$K$142,AA$27:AA$142))/( SUMPRODUCT(--(Y$27:Y$142&lt;&gt;""),$K$27:$K$142)+SUMPRODUCT(--(Z$27:Z$142&lt;&gt;""),$K$27:$K$142)+ SUMPRODUCT(--(AA$27:AA$142&lt;&gt;""),$K$27:$K$142)),"")</f>
        <v>1</v>
      </c>
      <c r="Z8" s="199"/>
      <c r="AA8" s="200"/>
      <c r="AB8" s="222">
        <f>IF(SUMPRODUCT(--(AC$27:AC$142&lt;&gt;""),$K$27:$K$142),SUMPRODUCT(--(AC$27:AC$142 &lt;&gt;""),$K$27:$K$142,AC$27:AC$142)/SUMPRODUCT(--(AC$27:AC$142 &lt;&gt;""),$K$27:$K$142),"")</f>
        <v>0.44776119402985065</v>
      </c>
      <c r="AC8" s="223"/>
      <c r="AD8" s="1"/>
      <c r="AE8" s="90"/>
    </row>
    <row r="9" spans="1:31" ht="17.25" customHeight="1" outlineLevel="1" x14ac:dyDescent="0.25">
      <c r="A9" s="14"/>
      <c r="B9" s="38"/>
      <c r="C9" s="14"/>
      <c r="D9" s="14"/>
      <c r="E9" s="14"/>
      <c r="F9" s="38"/>
      <c r="G9" s="14"/>
      <c r="H9" s="51"/>
      <c r="I9" s="52"/>
      <c r="J9" s="44"/>
      <c r="K9" s="44"/>
      <c r="L9" s="53" t="s">
        <v>109</v>
      </c>
      <c r="M9" s="45"/>
      <c r="N9" s="132"/>
      <c r="O9" s="106">
        <f>IF(SUMPRODUCT(--($O$27:$O$142&lt;&gt;""),$K$27:$K$142),SUMPRODUCT(--($O$27:$O$142 &lt;&gt;""),$K$27:$K$142,$O$27:$O$142)/SUMPRODUCT(--($O$27:$O$142 &lt;&gt;""),$K$27:$K$142),"")</f>
        <v>1</v>
      </c>
      <c r="P9" s="106">
        <f>IF(SUMPRODUCT(--($P$27:$P$142&lt;&gt;""),$K$27:$K$142),SUMPRODUCT(--($P$27:$P$142 &lt;&gt;""),$K$27:$K$142,$P$27:$P$142)/SUMPRODUCT(--($P$27:$P$142 &lt;&gt;""),$K$27:$K$142),"")</f>
        <v>1</v>
      </c>
      <c r="Q9" s="142">
        <f>IF(SUMPRODUCT(--($Q$27:$Q$142&lt;&gt;""),$K$27:$K$142),SUMPRODUCT(--($Q$27:$Q$142 &lt;&gt;""),$K$27:$K$142,$Q$27:$Q$142)/SUMPRODUCT(--($Q$27:$Q$142 &lt;&gt;""),$K$27:$K$142),"")</f>
        <v>1</v>
      </c>
      <c r="R9" s="216"/>
      <c r="S9" s="216"/>
      <c r="T9" s="132"/>
      <c r="U9" s="87">
        <f>IF(SUMPRODUCT(--($U$27:$U$142&lt;&gt;""),$K$27:$K$142),SUMPRODUCT(--($U$27:$U$142 &lt;&gt;""),$K$27:$K$142,$U$27:$U$142)/SUMPRODUCT(--($U$27:$U$142 &lt;&gt;""),$K$27:$K$142),"")</f>
        <v>1</v>
      </c>
      <c r="V9" s="87">
        <f>IF(SUMPRODUCT(--($V$27:$V$142&lt;&gt;""),$K$27:$K$142),SUMPRODUCT(--($V$27:$V$142 &lt;&gt;""),$K$27:$K$142,$V$27:$V$142)/SUMPRODUCT(--($V$27:$V$142 &lt;&gt;""),$K$27:$K$142),"")</f>
        <v>1</v>
      </c>
      <c r="W9" s="142">
        <f t="array" ref="W9">IF(SUMPRODUCT(--($W$27:$W$142&lt;&gt;""),$K$27:$K$142),SUMPRODUCT(--($W$27:$W$142 &lt;&gt;""),$K$27:$K$142,$W$27:$W$142)/SUMPRODUCT(--($W$27:$W$142 &lt;&gt;""),$K$27:$K$142),"")</f>
        <v>1</v>
      </c>
      <c r="X9" s="132"/>
      <c r="Y9" s="87" cm="1">
        <f t="array" ref="Y9">IF(SUMPRODUCT(--(Y$27:Y$142&lt;&gt;""),$K$27:$K$142),SUMPRODUCT(--(Y$27:Y$142 &lt;&gt;""),$K$27:$K$142,Y$27:Y$142)/SUMPRODUCT(--(Y$27:Y$142 &lt;&gt;""),$K$27:$K$142),"")</f>
        <v>1</v>
      </c>
      <c r="Z9" s="87" cm="1">
        <f t="array" ref="Z9">IF(SUMPRODUCT(--(Z$27:Z$142&lt;&gt;""),$K$27:$K$142),SUMPRODUCT(--(Z$27:Z$142 &lt;&gt;""),$K$27:$K$142,Z$27:Z$142)/SUMPRODUCT(--(Z$27:Z$142 &lt;&gt;""),$K$27:$K$142),"")</f>
        <v>1</v>
      </c>
      <c r="AA9" s="133" t="str" cm="1">
        <f t="array" ref="AA9">IF(SUMPRODUCT(--(AA$27:AA$142&lt;&gt;""),$K$27:$K$142),SUMPRODUCT(--(AA$27:AA$142 &lt;&gt;""),$K$27:$K$142,AA$27:AA$142)/SUMPRODUCT(--(AA$27:AA$142 &lt;&gt;""),$K$27:$K$142),"")</f>
        <v/>
      </c>
      <c r="AB9" s="224"/>
      <c r="AC9" s="225"/>
      <c r="AD9" s="15"/>
      <c r="AE9" s="57"/>
    </row>
    <row r="10" spans="1:31" ht="8.25" customHeight="1" outlineLevel="1" x14ac:dyDescent="0.25">
      <c r="A10" s="14"/>
      <c r="B10" s="38"/>
      <c r="C10" s="14"/>
      <c r="D10" s="14"/>
      <c r="E10" s="14"/>
      <c r="F10" s="38"/>
      <c r="G10" s="14"/>
      <c r="H10" s="51"/>
      <c r="I10" s="52"/>
      <c r="J10" s="44"/>
      <c r="K10" s="44"/>
      <c r="L10" s="52"/>
      <c r="M10" s="46"/>
      <c r="N10" s="134"/>
      <c r="O10" s="47"/>
      <c r="P10" s="47"/>
      <c r="Q10" s="135"/>
      <c r="R10" s="47"/>
      <c r="S10" s="47"/>
      <c r="T10" s="134"/>
      <c r="U10" s="47"/>
      <c r="V10" s="47"/>
      <c r="W10" s="135"/>
      <c r="X10" s="134"/>
      <c r="Y10" s="47"/>
      <c r="Z10" s="47"/>
      <c r="AA10" s="135"/>
      <c r="AB10" s="134"/>
      <c r="AC10" s="135"/>
      <c r="AD10" s="16"/>
      <c r="AE10" s="57"/>
    </row>
    <row r="11" spans="1:31" ht="15" customHeight="1" outlineLevel="1" x14ac:dyDescent="0.25">
      <c r="A11" s="14"/>
      <c r="B11" s="38"/>
      <c r="C11" s="14"/>
      <c r="D11" s="14"/>
      <c r="E11" s="14"/>
      <c r="F11" s="38"/>
      <c r="G11" s="14"/>
      <c r="H11" s="51"/>
      <c r="I11" s="52"/>
      <c r="J11" s="44"/>
      <c r="K11" s="44"/>
      <c r="L11" s="52" t="s">
        <v>107</v>
      </c>
      <c r="M11" s="48"/>
      <c r="N11" s="136"/>
      <c r="O11" s="103" cm="1">
        <f t="array" ref="O11">IF(SUMPRODUCT(--(O$27:O$142&lt;&gt;""),--($N$27:$N$142=1),$K$27:$K$142)&gt;0,SUMPRODUCT(--($N$27:$N$142=1),--(O$27:O$142 &lt;&gt;""),$K$27:$K$142,O$27:O$142)/SUMPRODUCT(--(O$27:O$142 &lt;&gt;""),--($N$27:$N$142=1),$K$27:$K$142),"")</f>
        <v>1</v>
      </c>
      <c r="P11" s="103" cm="1">
        <f t="array" ref="P11">IF(SUMPRODUCT(--(P$27:P$142&lt;&gt;""),--($N$27:$N$142=1),$K$27:$K$142)&gt;0,SUMPRODUCT(--($N$27:$N$142=1),--(P$27:P$142 &lt;&gt;""),$K$27:$K$142,P$27:P$142)/SUMPRODUCT(--(P$27:P$142 &lt;&gt;""),--($N$27:$N$142=1),$K$27:$K$142),"")</f>
        <v>1</v>
      </c>
      <c r="Q11" s="138" cm="1">
        <f t="array" ref="Q11">IF(SUMPRODUCT(--(Q$27:Q$142&lt;&gt;""),--($N$27:$N$142=1),$K$27:$K$142)&gt;0,SUMPRODUCT(--($N$27:$N$142=1),--(Q$27:Q$142 &lt;&gt;""),$K$27:$K$142,Q$27:Q$142)/SUMPRODUCT(--(Q$27:Q$142 &lt;&gt;""),--($N$27:$N$142=1),$K$27:$K$142),"")</f>
        <v>1</v>
      </c>
      <c r="R11" s="227" t="str">
        <f>IF(SUMPRODUCT(--(S$27:S$142&lt;&gt;""),--(R$27:R$142=1),$K$27:$K$142)&gt;0,SUMPRODUCT(--(R$27:R$142=1),--(S$27:S$142 &lt;&gt;""),$K$27:$K$142,S$27:S$142)/SUMPRODUCT(--(S$27:S$142 &lt;&gt;""),--(R$27:R$142=1),$K$27:$K$142),"")</f>
        <v/>
      </c>
      <c r="S11" s="228"/>
      <c r="T11" s="136"/>
      <c r="U11" s="107" cm="1">
        <f t="array" ref="U11">IF(SUMPRODUCT(--(U$27:U$142&lt;&gt;""),--($T$27:$T$142=1),$K$27:$K$142)&gt;0,SUMPRODUCT(--($T$27:$T$142=1),--(U$27:U$142 &lt;&gt;""),$K$27:$K$142,U$27:U$142)/SUMPRODUCT(--(U$27:U$142 &lt;&gt;""),--($T$27:$T$142=1),$K$27:$K$142),"")</f>
        <v>1</v>
      </c>
      <c r="V11" s="107" cm="1">
        <f t="array" ref="V11">IF(SUMPRODUCT(--(V$27:V$142&lt;&gt;""),--($T$27:$T$142=1),$K$27:$K$142)&gt;0,SUMPRODUCT(--($T$27:$T$142=1),--(V$27:V$142 &lt;&gt;""),$K$27:$K$142,V$27:V$142)/SUMPRODUCT(--(V$27:V$142 &lt;&gt;""),--($T$27:$T$142=1),$K$27:$K$142),"")</f>
        <v>1</v>
      </c>
      <c r="W11" s="137" t="str" cm="1">
        <f t="array" ref="W11">IF(SUMPRODUCT(--(W$27:W$142&lt;&gt;""),--($T$27:$T$142=1),$K$27:$K$142)&gt;0,SUMPRODUCT(--($T$27:$T$142=1),--(W$27:W$142 &lt;&gt;""),$K$27:$K$142,W$27:W$142)/SUMPRODUCT(--(W$27:W$142 &lt;&gt;""),--($T$27:$T$142=1),$K$27:$K$142),"")</f>
        <v/>
      </c>
      <c r="X11" s="136"/>
      <c r="Y11" s="107" cm="1">
        <f t="array" ref="Y11">IF(SUMPRODUCT(--(Y$27:Y$142&lt;&gt;""),--($X$27:$X$142=1),$K$27:$K$142)&gt;0,SUMPRODUCT(--($X$27:$X$142=1),--(Y$27:Y$142 &lt;&gt;""),$K$27:$K$142,Y$27:Y$142)/SUMPRODUCT(--(Y$27:Y$142 &lt;&gt;""),--($X$27:$X$142=1),$K$27:$K$142),"")</f>
        <v>1</v>
      </c>
      <c r="Z11" s="107" cm="1">
        <f t="array" ref="Z11">IF(SUMPRODUCT(--(Z$27:Z$142&lt;&gt;""),--($X$27:$X$142=1),$K$27:$K$142)&gt;0,SUMPRODUCT(--($X$27:$X$142=1),--(Z$27:Z$142 &lt;&gt;""),$K$27:$K$142,Z$27:Z$142)/SUMPRODUCT(--(Z$27:Z$142 &lt;&gt;""),--($X$27:$X$142=1),$K$27:$K$142),"")</f>
        <v>1</v>
      </c>
      <c r="AA11" s="137" t="str" cm="1">
        <f t="array" ref="AA11">IF(SUMPRODUCT(--(AA$27:AA$142&lt;&gt;""),--($X$27:$X$142=1),$K$27:$K$142)&gt;0,SUMPRODUCT(--($X$27:$X$142=1),--(AA$27:AA$142 &lt;&gt;""),$K$27:$K$142,AA$27:AA$142)/SUMPRODUCT(--(AA$27:AA$142 &lt;&gt;""),--($X$27:$X$142=1),$K$27:$K$142),"")</f>
        <v/>
      </c>
      <c r="AB11" s="194">
        <f>IF(SUMPRODUCT(--(AC$27:AC$142&lt;&gt;""),--(AB$27:AB$142=1),$K$27:$K$142)&gt;0,SUMPRODUCT(--(AB$27:AB$142=1),--(AC$27:AC$142 &lt;&gt;""),$K$27:$K$142,AC$27:AC$142)/SUMPRODUCT(--(AC$27:AC$142 &lt;&gt;""),--(AB$27:AB$142=1),$K$27:$K$142),"")</f>
        <v>0.44776119402985065</v>
      </c>
      <c r="AC11" s="195"/>
      <c r="AD11" s="15"/>
      <c r="AE11" s="57"/>
    </row>
    <row r="12" spans="1:31" ht="15" customHeight="1" outlineLevel="1" thickBot="1" x14ac:dyDescent="0.3">
      <c r="A12" s="14"/>
      <c r="B12" s="38"/>
      <c r="C12" s="14"/>
      <c r="D12" s="14"/>
      <c r="E12" s="14"/>
      <c r="F12" s="38"/>
      <c r="G12" s="17"/>
      <c r="H12" s="51"/>
      <c r="I12" s="52"/>
      <c r="J12" s="44"/>
      <c r="K12" s="44"/>
      <c r="L12" s="52" t="s">
        <v>108</v>
      </c>
      <c r="M12" s="49"/>
      <c r="N12" s="132"/>
      <c r="O12" s="103" cm="1">
        <f t="array" ref="O12">IF(SUMPRODUCT(--(O$27:O$142&lt;&gt;""),--($N$27:$N$142=2),$K$27:$K$142)&gt;0,SUMPRODUCT(--($N$27:$N$142=2),--(O$27:O$142 &lt;&gt;""),$K$27:$K$142,O$27:O$142)/SUMPRODUCT(--(O$27:O$142 &lt;&gt;""),--($N$27:$N$142=2),$K$27:$K$142),"")</f>
        <v>1</v>
      </c>
      <c r="P12" s="103" cm="1">
        <f t="array" ref="P12">IF(SUMPRODUCT(--(P$27:P$142&lt;&gt;""),--($N$27:$N$142=2),$K$27:$K$142)&gt;0,SUMPRODUCT(--($N$27:$N$142=2),--(P$27:P$142 &lt;&gt;""),$K$27:$K$142,P$27:P$142)/SUMPRODUCT(--(P$27:P$142 &lt;&gt;""),--($N$27:$N$142=2),$K$27:$K$142),"")</f>
        <v>1</v>
      </c>
      <c r="Q12" s="138" t="str" cm="1">
        <f t="array" ref="Q12">IF(SUMPRODUCT(--(Q$27:Q$142&lt;&gt;""),--($N$27:$N$142=2),$K$27:$K$142)&gt;0,SUMPRODUCT(--($N$27:$N$142=2),--(Q$27:Q$142 &lt;&gt;""),$K$27:$K$142,Q$27:Q$142)/SUMPRODUCT(--(Q$27:Q$142 &lt;&gt;""),--($N$27:$N$142=2),$K$27:$K$142),"")</f>
        <v/>
      </c>
      <c r="R12" s="211" t="str">
        <f>IF(SUMPRODUCT(--(S$27:S$142&lt;&gt;""),--(R$27:R$142=2),$K$27:$K$142)&gt;0,SUMPRODUCT(--(R$27:R$142=2),--(S$27:S$142 &lt;&gt;""),$K$27:$K$142,S$27:S$142)/SUMPRODUCT(--(S$27:S$142 &lt;&gt;""),--(R$27:R$142=2),$K$27:$K$142),"")</f>
        <v/>
      </c>
      <c r="S12" s="211"/>
      <c r="T12" s="132"/>
      <c r="U12" s="105" cm="1">
        <f t="array" ref="U12">IF(SUMPRODUCT(--(U$27:U$142&lt;&gt;""),--($T$27:$T$142=2),$K$27:$K$142)&gt;0,SUMPRODUCT(--($T$27:$T$142=2),--(U$27:U$142 &lt;&gt;""),$K$27:$K$142,U$27:U$142)/SUMPRODUCT(--(U$27:U$142 &lt;&gt;""),--($T$27:$T$142=2),$K$27:$K$142),"")</f>
        <v>1</v>
      </c>
      <c r="V12" s="105" cm="1">
        <f t="array" ref="V12">IF(SUMPRODUCT(--(V$27:V$142&lt;&gt;""),--($T$27:$T$142=2),$K$27:$K$142)&gt;0,SUMPRODUCT(--($T$27:$T$142=2),--(V$27:V$142 &lt;&gt;""),$K$27:$K$142,V$27:V$142)/SUMPRODUCT(--(V$27:V$142 &lt;&gt;""),--($T$27:$T$142=2),$K$27:$K$142),"")</f>
        <v>1</v>
      </c>
      <c r="W12" s="138" cm="1">
        <f t="array" ref="W12">IF(SUMPRODUCT(--(W$27:W$142&lt;&gt;""),--($T$27:$T$142=2),$K$27:$K$142)&gt;0,SUMPRODUCT(--($T$27:$T$142=2),--(W$27:W$142 &lt;&gt;""),$K$27:$K$142,W$27:W$142)/SUMPRODUCT(--(W$27:W$142 &lt;&gt;""),--($T$27:$T$142=2),$K$27:$K$142),"")</f>
        <v>1</v>
      </c>
      <c r="X12" s="132"/>
      <c r="Y12" s="105" t="str" cm="1">
        <f t="array" ref="Y12">IF(SUMPRODUCT(--(Y$27:Y$142&lt;&gt;""),--($X$27:$X$142=2),$K$27:$K$142)&gt;0,SUMPRODUCT(--($X$27:$X$142=2),--(Y$27:Y$142 &lt;&gt;""),$K$27:$K$142,Y$27:Y$142)/SUMPRODUCT(--(Y$27:Y$142 &lt;&gt;""),--($X$27:$X$142=2),$K$27:$K$142),"")</f>
        <v/>
      </c>
      <c r="Z12" s="105" t="str" cm="1">
        <f t="array" ref="Z12">IF(SUMPRODUCT(--(Z$27:Z$142&lt;&gt;""),--($X$27:$X$142=2),$K$27:$K$142)&gt;0,SUMPRODUCT(--($X$27:$X$142=2),--(Z$27:Z$142 &lt;&gt;""),$K$27:$K$142,Z$27:Z$142)/SUMPRODUCT(--(Z$27:Z$142 &lt;&gt;""),--($X$27:$X$142=2),$K$27:$K$142),"")</f>
        <v/>
      </c>
      <c r="AA12" s="138" t="str" cm="1">
        <f t="array" ref="AA12">IF(SUMPRODUCT(--(AA$27:AA$142&lt;&gt;""),--($X$27:$X$142=2),$K$27:$K$142)&gt;0,SUMPRODUCT(--($X$27:$X$142=2),--(AA$27:AA$142 &lt;&gt;""),$K$27:$K$142,AA$27:AA$142)/SUMPRODUCT(--(AA$27:AA$142 &lt;&gt;""),--($X$27:$X$142=2),$K$27:$K$142),"")</f>
        <v/>
      </c>
      <c r="AB12" s="196" t="str">
        <f>IF(SUMPRODUCT(--(AC$27:AC$142&lt;&gt;""),--(AB$27:AB$142=2),$K$27:$K$142)&gt;0,SUMPRODUCT(--(AB$27:AB$142=2),--(AC$27:AC$142 &lt;&gt;""),$K$27:$K$142,AC$27:AC$142)/SUMPRODUCT(--(AC$27:AC$142 &lt;&gt;""),--(AB$27:AB$142=2),$K$27:$K$142),"")</f>
        <v/>
      </c>
      <c r="AC12" s="197"/>
      <c r="AD12" s="16"/>
      <c r="AE12" s="57"/>
    </row>
    <row r="13" spans="1:31" s="41" customFormat="1" ht="15" customHeight="1" outlineLevel="1" thickBot="1" x14ac:dyDescent="0.3">
      <c r="A13" s="38"/>
      <c r="B13" s="38"/>
      <c r="C13" s="38"/>
      <c r="D13" s="38"/>
      <c r="E13" s="38"/>
      <c r="F13" s="38"/>
      <c r="G13" s="38"/>
      <c r="H13" s="51"/>
      <c r="I13" s="52"/>
      <c r="J13" s="44"/>
      <c r="K13" s="44"/>
      <c r="L13" s="52" t="s">
        <v>128</v>
      </c>
      <c r="M13" s="49"/>
      <c r="N13" s="132"/>
      <c r="O13" s="103" t="str" cm="1">
        <f t="array" ref="O13">IF(SUMPRODUCT(--(O$27:O$142&lt;&gt;""),--($N$27:$N$142=3),$K$27:$K$142)&gt;0,SUMPRODUCT(--($N$27:$N$142=3),--(O$27:O$142 &lt;&gt;""),$K$27:$K$142,O$27:O$142)/SUMPRODUCT(--(O$27:O$142 &lt;&gt;""),--($N$27:$N$142=3),$K$27:$K$142),"")</f>
        <v/>
      </c>
      <c r="P13" s="103" t="str" cm="1">
        <f t="array" ref="P13">IF(SUMPRODUCT(--(P$27:P$142&lt;&gt;""),--($N$27:$N$142=3),$K$27:$K$142)&gt;0,SUMPRODUCT(--($N$27:$N$142=3),--(P$27:P$142 &lt;&gt;""),$K$27:$K$142,P$27:P$142)/SUMPRODUCT(--(P$27:P$142 &lt;&gt;""),--($N$27:$N$142=3),$K$27:$K$142),"")</f>
        <v/>
      </c>
      <c r="Q13" s="138" t="str" cm="1">
        <f t="array" ref="Q13">IF(SUMPRODUCT(--(Q$27:Q$142&lt;&gt;""),--($N$27:$N$142=3),$K$27:$K$142)&gt;0,SUMPRODUCT(--($N$27:$N$142=3),--(Q$27:Q$142 &lt;&gt;""),$K$27:$K$142,Q$27:Q$142)/SUMPRODUCT(--(Q$27:Q$142 &lt;&gt;""),--($N$27:$N$142=3),$K$27:$K$142),"")</f>
        <v/>
      </c>
      <c r="R13" s="211" t="str">
        <f>IF(SUMPRODUCT(--(S$27:S$142&lt;&gt;""),--(R$27:R$142=3),$K$27:$K$142)&gt;0,SUMPRODUCT(--(R$27:R$142=3),--(S$27:S$142 &lt;&gt;""),$K$27:$K$142,S$27:S$142)/SUMPRODUCT(--(S$27:S$142 &lt;&gt;""),--(R$27:R$142=3),$K$27:$K$142),"")</f>
        <v/>
      </c>
      <c r="S13" s="211"/>
      <c r="T13" s="132"/>
      <c r="U13" s="105" t="str" cm="1">
        <f t="array" ref="U13">IF(SUMPRODUCT(--(U$27:U$142&lt;&gt;""),--($T$27:$T$142=3),$K$27:$K$142)&gt;0,SUMPRODUCT(--($T$27:$T$142=3),--(U$27:U$142 &lt;&gt;""),$K$27:$K$142,U$27:U$142)/SUMPRODUCT(--(U$27:U$142 &lt;&gt;""),--($T$27:$T$142=3),$K$27:$K$142),"")</f>
        <v/>
      </c>
      <c r="V13" s="105" t="str" cm="1">
        <f t="array" ref="V13">IF(SUMPRODUCT(--(V$27:V$142&lt;&gt;""),--($T$27:$T$142=3),$K$27:$K$142)&gt;0,SUMPRODUCT(--($T$27:$T$142=3),--(V$27:V$142 &lt;&gt;""),$K$27:$K$142,V$27:V$142)/SUMPRODUCT(--(V$27:V$142 &lt;&gt;""),--($T$27:$T$142=3),$K$27:$K$142),"")</f>
        <v/>
      </c>
      <c r="W13" s="138" t="str" cm="1">
        <f t="array" ref="W13">IF(SUMPRODUCT(--(W$27:W$142&lt;&gt;""),--($T$27:$T$142=3),$K$27:$K$142)&gt;0,SUMPRODUCT(--($T$27:$T$142=3),--(W$27:W$142 &lt;&gt;""),$K$27:$K$142,W$27:W$142)/SUMPRODUCT(--(W$27:W$142 &lt;&gt;""),--($T$27:$T$142=3),$K$27:$K$142),"")</f>
        <v/>
      </c>
      <c r="X13" s="132"/>
      <c r="Y13" s="105" t="str" cm="1">
        <f t="array" ref="Y13">IF(SUMPRODUCT(--(Y$27:Y$142&lt;&gt;""),--($X$27:$X$142=3),$K$27:$K$142)&gt;0,SUMPRODUCT(--($X$27:$X$142=3),--(Y$27:Y$142 &lt;&gt;""),$K$27:$K$142,Y$27:Y$142)/SUMPRODUCT(--(Y$27:Y$142 &lt;&gt;""),--($X$27:$X$142=3),$K$27:$K$142),"")</f>
        <v/>
      </c>
      <c r="Z13" s="105" t="str" cm="1">
        <f t="array" ref="Z13">IF(SUMPRODUCT(--(Z$27:Z$142&lt;&gt;""),--($X$27:$X$142=3),$K$27:$K$142)&gt;0,SUMPRODUCT(--($X$27:$X$142=3),--(Z$27:Z$142 &lt;&gt;""),$K$27:$K$142,Z$27:Z$142)/SUMPRODUCT(--(Z$27:Z$142 &lt;&gt;""),--($X$27:$X$142=3),$K$27:$K$142),"")</f>
        <v/>
      </c>
      <c r="AA13" s="138" t="str" cm="1">
        <f t="array" ref="AA13">IF(SUMPRODUCT(--(AA$27:AA$142&lt;&gt;""),--($X$27:$X$142=3),$K$27:$K$142)&gt;0,SUMPRODUCT(--($X$27:$X$142=3),--(AA$27:AA$142 &lt;&gt;""),$K$27:$K$142,AA$27:AA$142)/SUMPRODUCT(--(AA$27:AA$142 &lt;&gt;""),--($X$27:$X$142=3),$K$27:$K$142),"")</f>
        <v/>
      </c>
      <c r="AB13" s="196" t="str">
        <f>IF(SUMPRODUCT(--(AC$27:AC$142&lt;&gt;""),--(AB$27:AB$142=3),$K$27:$K$142)&gt;0,SUMPRODUCT(--(AB$27:AB$142=3),--(AC$27:AC$142 &lt;&gt;""),$K$27:$K$142,AC$27:AC$142)/SUMPRODUCT(--(AC$27:AC$142 &lt;&gt;""),--(AB$27:AB$142=3),$K$27:$K$142),"")</f>
        <v/>
      </c>
      <c r="AC13" s="197"/>
      <c r="AD13" s="15"/>
      <c r="AE13" s="57"/>
    </row>
    <row r="14" spans="1:31" s="41" customFormat="1" ht="15" customHeight="1" outlineLevel="1" thickBot="1" x14ac:dyDescent="0.3">
      <c r="A14" s="38"/>
      <c r="B14" s="38"/>
      <c r="C14" s="38"/>
      <c r="D14" s="38"/>
      <c r="E14" s="38"/>
      <c r="F14" s="38"/>
      <c r="G14" s="38"/>
      <c r="H14" s="51"/>
      <c r="I14" s="52"/>
      <c r="J14" s="44"/>
      <c r="K14" s="44"/>
      <c r="L14" s="52" t="s">
        <v>234</v>
      </c>
      <c r="M14" s="49"/>
      <c r="N14" s="132"/>
      <c r="O14" s="103" cm="1">
        <f t="array" ref="O14">IF(SUMPRODUCT(--(O$27:O$142&lt;&gt;""),--($N$27:$N$142=4),$K$27:$K$142)&gt;0,SUMPRODUCT(--($N$27:$N$142=4),--(O$27:O$142 &lt;&gt;""),$K$27:$K$142,O$27:O$142)/SUMPRODUCT(--(O$27:O$142 &lt;&gt;""),--($N$27:$N$142=4),$K$27:$K$142),"")</f>
        <v>1</v>
      </c>
      <c r="P14" s="103" cm="1">
        <f t="array" ref="P14">IF(SUMPRODUCT(--(P$27:P$142&lt;&gt;""),--($N$27:$N$142=4),$K$27:$K$142)&gt;0,SUMPRODUCT(--($N$27:$N$142=4),--(P$27:P$142 &lt;&gt;""),$K$27:$K$142,P$27:P$142)/SUMPRODUCT(--(P$27:P$142 &lt;&gt;""),--($N$27:$N$142=4),$K$27:$K$142),"")</f>
        <v>1</v>
      </c>
      <c r="Q14" s="138" t="str" cm="1">
        <f t="array" ref="Q14">IF(SUMPRODUCT(--(Q$27:Q$142&lt;&gt;""),--($N$27:$N$142=4),$K$27:$K$142)&gt;0,SUMPRODUCT(--($N$27:$N$142=4),--(Q$27:Q$142 &lt;&gt;""),$K$27:$K$142,Q$27:Q$142)/SUMPRODUCT(--(Q$27:Q$142 &lt;&gt;""),--($N$27:$N$142=4),$K$27:$K$142),"")</f>
        <v/>
      </c>
      <c r="R14" s="211" t="str">
        <f>IF(SUMPRODUCT(--(S$27:S$142&lt;&gt;""),--(R$27:R$142=4),$K$27:$K$142)&gt;0,SUMPRODUCT(--(R$27:R$142=4),--(S$27:S$142 &lt;&gt;""),$K$27:$K$142,S$27:S$142)/SUMPRODUCT(--(S$27:S$142 &lt;&gt;""),--(R$27:R$142=4),$K$27:$K$142),"")</f>
        <v/>
      </c>
      <c r="S14" s="211"/>
      <c r="T14" s="132"/>
      <c r="U14" s="105" t="str" cm="1">
        <f t="array" ref="U14">IF(SUMPRODUCT(--(U$27:U$142&lt;&gt;""),--($T$27:$T$142=4),$K$27:$K$142)&gt;0,SUMPRODUCT(--($T$27:$T$142=4),--(U$27:U$142 &lt;&gt;""),$K$27:$K$142,U$27:U$142)/SUMPRODUCT(--(U$27:U$142 &lt;&gt;""),--($T$27:$T$142=4),$K$27:$K$142),"")</f>
        <v/>
      </c>
      <c r="V14" s="105" t="str" cm="1">
        <f t="array" ref="V14">IF(SUMPRODUCT(--(V$27:V$142&lt;&gt;""),--($T$27:$T$142=4),$K$27:$K$142)&gt;0,SUMPRODUCT(--($T$27:$T$142=4),--(V$27:V$142 &lt;&gt;""),$K$27:$K$142,V$27:V$142)/SUMPRODUCT(--(V$27:V$142 &lt;&gt;""),--($T$27:$T$142=4),$K$27:$K$142),"")</f>
        <v/>
      </c>
      <c r="W14" s="138" t="str" cm="1">
        <f t="array" ref="W14">IF(SUMPRODUCT(--(W$27:W$142&lt;&gt;""),--($T$27:$T$142=4),$K$27:$K$142)&gt;0,SUMPRODUCT(--($T$27:$T$142=4),--(W$27:W$142 &lt;&gt;""),$K$27:$K$142,W$27:W$142)/SUMPRODUCT(--(W$27:W$142 &lt;&gt;""),--($T$27:$T$142=4),$K$27:$K$142),"")</f>
        <v/>
      </c>
      <c r="X14" s="132"/>
      <c r="Y14" s="105" t="str" cm="1">
        <f t="array" ref="Y14">IF(SUMPRODUCT(--(Y$27:Y$142&lt;&gt;""),--($X$27:$X$142=4),$K$27:$K$142)&gt;0,SUMPRODUCT(--($X$27:$X$142=4),--(Y$27:Y$142 &lt;&gt;""),$K$27:$K$142,Y$27:Y$142)/SUMPRODUCT(--(Y$27:Y$142 &lt;&gt;""),--($X$27:$X$142=4),$K$27:$K$142),"")</f>
        <v/>
      </c>
      <c r="Z14" s="105" t="str" cm="1">
        <f t="array" ref="Z14">IF(SUMPRODUCT(--(Z$27:Z$142&lt;&gt;""),--($X$27:$X$142=4),$K$27:$K$142)&gt;0,SUMPRODUCT(--($X$27:$X$142=4),--(Z$27:Z$142 &lt;&gt;""),$K$27:$K$142,Z$27:Z$142)/SUMPRODUCT(--(Z$27:Z$142 &lt;&gt;""),--($X$27:$X$142=4),$K$27:$K$142),"")</f>
        <v/>
      </c>
      <c r="AA14" s="138" t="str" cm="1">
        <f t="array" ref="AA14">IF(SUMPRODUCT(--(AA$27:AA$142&lt;&gt;""),--($X$27:$X$142=4),$K$27:$K$142)&gt;0,SUMPRODUCT(--($X$27:$X$142=4),--(AA$27:AA$142 &lt;&gt;""),$K$27:$K$142,AA$27:AA$142)/SUMPRODUCT(--(AA$27:AA$142 &lt;&gt;""),--($X$27:$X$142=4),$K$27:$K$142),"")</f>
        <v/>
      </c>
      <c r="AB14" s="196" t="str">
        <f>IF(SUMPRODUCT(--(AC$27:AC$142&lt;&gt;""),--(AB$27:AB$142=4),$K$27:$K$142)&gt;0,SUMPRODUCT(--(AB$27:AB$142=4),--(AC$27:AC$142 &lt;&gt;""),$K$27:$K$142,AC$27:AC$142)/SUMPRODUCT(--(AC$27:AC$142 &lt;&gt;""),--(AB$27:AB$142=4),$K$27:$K$142),"")</f>
        <v/>
      </c>
      <c r="AC14" s="197"/>
      <c r="AD14" s="15"/>
      <c r="AE14" s="57"/>
    </row>
    <row r="15" spans="1:31" s="41" customFormat="1" ht="15" customHeight="1" outlineLevel="1" thickBot="1" x14ac:dyDescent="0.3">
      <c r="A15" s="38"/>
      <c r="B15" s="38"/>
      <c r="C15" s="38"/>
      <c r="D15" s="38"/>
      <c r="E15" s="38"/>
      <c r="F15" s="38"/>
      <c r="G15" s="38"/>
      <c r="H15" s="51"/>
      <c r="I15" s="52"/>
      <c r="J15" s="44"/>
      <c r="K15" s="44"/>
      <c r="L15" s="52" t="s">
        <v>235</v>
      </c>
      <c r="M15" s="49"/>
      <c r="N15" s="132"/>
      <c r="O15" s="103" cm="1">
        <f t="array" ref="O15">IF(SUMPRODUCT(--(O$27:O$142&lt;&gt;""),--($N$27:$N$142=5),$K$27:$K$142)&gt;0,SUMPRODUCT(--($N$27:$N$142=5),--(O$27:O$142 &lt;&gt;""),$K$27:$K$142,O$27:O$142)/SUMPRODUCT(--(O$27:O$142 &lt;&gt;""),--($N$27:$N$142=5),$K$27:$K$142),"")</f>
        <v>1</v>
      </c>
      <c r="P15" s="103" cm="1">
        <f t="array" ref="P15">IF(SUMPRODUCT(--(P$27:P$142&lt;&gt;""),--($N$27:$N$142=5),$K$27:$K$142)&gt;0,SUMPRODUCT(--($N$27:$N$142=5),--(P$27:P$142 &lt;&gt;""),$K$27:$K$142,P$27:P$142)/SUMPRODUCT(--(P$27:P$142 &lt;&gt;""),--($N$27:$N$142=5),$K$27:$K$142),"")</f>
        <v>1</v>
      </c>
      <c r="Q15" s="138" t="str" cm="1">
        <f t="array" ref="Q15">IF(SUMPRODUCT(--(Q$27:Q$142&lt;&gt;""),--($N$27:$N$142=5),$K$27:$K$142)&gt;0,SUMPRODUCT(--($N$27:$N$142=5),--(Q$27:Q$142 &lt;&gt;""),$K$27:$K$142,Q$27:Q$142)/SUMPRODUCT(--(Q$27:Q$142 &lt;&gt;""),--($N$27:$N$142=5),$K$27:$K$142),"")</f>
        <v/>
      </c>
      <c r="R15" s="211" t="str">
        <f>IF(SUMPRODUCT(--(S$27:S$142&lt;&gt;""),--(R$27:R$142=5),$K$27:$K$142)&gt;0,SUMPRODUCT(--(R$27:R$142=5),--(S$27:S$142 &lt;&gt;""),$K$27:$K$142,S$27:S$142)/SUMPRODUCT(--(S$27:S$142 &lt;&gt;""),--(R$27:R$142=5),$K$27:$K$142),"")</f>
        <v/>
      </c>
      <c r="S15" s="211"/>
      <c r="T15" s="132"/>
      <c r="U15" s="105" t="str" cm="1">
        <f t="array" ref="U15">IF(SUMPRODUCT(--(U$27:U$142&lt;&gt;""),--($T$27:$T$142=5),$K$27:$K$142)&gt;0,SUMPRODUCT(--($T$27:$T$142=5),--(U$27:U$142 &lt;&gt;""),$K$27:$K$142,U$27:U$142)/SUMPRODUCT(--(U$27:U$142 &lt;&gt;""),--($T$27:$T$142=5),$K$27:$K$142),"")</f>
        <v/>
      </c>
      <c r="V15" s="105" t="str" cm="1">
        <f t="array" ref="V15">IF(SUMPRODUCT(--(V$27:V$142&lt;&gt;""),--($T$27:$T$142=5),$K$27:$K$142)&gt;0,SUMPRODUCT(--($T$27:$T$142=5),--(V$27:V$142 &lt;&gt;""),$K$27:$K$142,V$27:V$142)/SUMPRODUCT(--(V$27:V$142 &lt;&gt;""),--($T$27:$T$142=5),$K$27:$K$142),"")</f>
        <v/>
      </c>
      <c r="W15" s="138" t="str" cm="1">
        <f t="array" ref="W15">IF(SUMPRODUCT(--(W$27:W$142&lt;&gt;""),--($T$27:$T$142=5),$K$27:$K$142)&gt;0,SUMPRODUCT(--($T$27:$T$142=5),--(W$27:W$142 &lt;&gt;""),$K$27:$K$142,W$27:W$142)/SUMPRODUCT(--(W$27:W$142 &lt;&gt;""),--($T$27:$T$142=5),$K$27:$K$142),"")</f>
        <v/>
      </c>
      <c r="X15" s="132"/>
      <c r="Y15" s="105" t="str" cm="1">
        <f t="array" ref="Y15">IF(SUMPRODUCT(--(Y$27:Y$142&lt;&gt;""),--($X$27:$X$142=5),$K$27:$K$142)&gt;0,SUMPRODUCT(--($X$27:$X$142=5),--(Y$27:Y$142 &lt;&gt;""),$K$27:$K$142,Y$27:Y$142)/SUMPRODUCT(--(Y$27:Y$142 &lt;&gt;""),--($X$27:$X$142=5),$K$27:$K$142),"")</f>
        <v/>
      </c>
      <c r="Z15" s="105" t="str" cm="1">
        <f t="array" ref="Z15">IF(SUMPRODUCT(--(Z$27:Z$142&lt;&gt;""),--($X$27:$X$142=5),$K$27:$K$142)&gt;0,SUMPRODUCT(--($X$27:$X$142=5),--(Z$27:Z$142 &lt;&gt;""),$K$27:$K$142,Z$27:Z$142)/SUMPRODUCT(--(Z$27:Z$142 &lt;&gt;""),--($X$27:$X$142=5),$K$27:$K$142),"")</f>
        <v/>
      </c>
      <c r="AA15" s="138" t="str" cm="1">
        <f t="array" ref="AA15">IF(SUMPRODUCT(--(AA$27:AA$142&lt;&gt;""),--($X$27:$X$142=5),$K$27:$K$142)&gt;0,SUMPRODUCT(--($X$27:$X$142=5),--(AA$27:AA$142 &lt;&gt;""),$K$27:$K$142,AA$27:AA$142)/SUMPRODUCT(--(AA$27:AA$142 &lt;&gt;""),--($X$27:$X$142=5),$K$27:$K$142),"")</f>
        <v/>
      </c>
      <c r="AB15" s="196" t="str">
        <f>IF(SUMPRODUCT(--(AC$27:AC$142&lt;&gt;""),--(AB$27:AB$142=5),$K$27:$K$142)&gt;0,SUMPRODUCT(--(AB$27:AB$142=5),--(AC$27:AC$142 &lt;&gt;""),$K$27:$K$142,AC$27:AC$142)/SUMPRODUCT(--(AC$27:AC$142 &lt;&gt;""),--(AB$27:AB$142=5),$K$27:$K$142),"")</f>
        <v/>
      </c>
      <c r="AC15" s="197"/>
      <c r="AD15" s="15"/>
      <c r="AE15" s="57"/>
    </row>
    <row r="16" spans="1:31" s="41" customFormat="1" ht="15" customHeight="1" outlineLevel="1" thickBot="1" x14ac:dyDescent="0.3">
      <c r="A16" s="38"/>
      <c r="B16" s="38"/>
      <c r="C16" s="38"/>
      <c r="D16" s="38"/>
      <c r="E16" s="38"/>
      <c r="F16" s="38"/>
      <c r="G16" s="38"/>
      <c r="H16" s="51"/>
      <c r="I16" s="52"/>
      <c r="J16" s="44"/>
      <c r="K16" s="44"/>
      <c r="L16" s="52" t="s">
        <v>236</v>
      </c>
      <c r="M16" s="49"/>
      <c r="N16" s="132"/>
      <c r="O16" s="103" cm="1">
        <f t="array" ref="O16">IF(SUMPRODUCT(--(O$27:O$142&lt;&gt;""),--($N$27:$N$142=6),$K$27:$K$142)&gt;0,SUMPRODUCT(--($N$27:$N$142=6),--(O$27:O$142 &lt;&gt;""),$K$27:$K$142,O$27:O$142)/SUMPRODUCT(--(O$27:O$142 &lt;&gt;""),--($N$27:$N$142=6),$K$27:$K$142),"")</f>
        <v>1</v>
      </c>
      <c r="P16" s="103" cm="1">
        <f t="array" ref="P16">IF(SUMPRODUCT(--(P$27:P$142&lt;&gt;""),--($N$27:$N$142=6),$K$27:$K$142)&gt;0,SUMPRODUCT(--($N$27:$N$142=6),--(P$27:P$142 &lt;&gt;""),$K$27:$K$142,P$27:P$142)/SUMPRODUCT(--(P$27:P$142 &lt;&gt;""),--($N$27:$N$142=6),$K$27:$K$142),"")</f>
        <v>1</v>
      </c>
      <c r="Q16" s="138" t="str" cm="1">
        <f t="array" ref="Q16">IF(SUMPRODUCT(--(Q$27:Q$142&lt;&gt;""),--($N$27:$N$142=6),$K$27:$K$142)&gt;0,SUMPRODUCT(--($N$27:$N$142=6),--(Q$27:Q$142 &lt;&gt;""),$K$27:$K$142,Q$27:Q$142)/SUMPRODUCT(--(Q$27:Q$142 &lt;&gt;""),--($N$27:$N$142=6),$K$27:$K$142),"")</f>
        <v/>
      </c>
      <c r="R16" s="211" t="str">
        <f>IF(SUMPRODUCT(--(S$27:S$142&lt;&gt;""),--(R$27:R$142=6),$K$27:$K$142)&gt;0,SUMPRODUCT(--(R$27:R$142=6),--(S$27:S$142 &lt;&gt;""),$K$27:$K$142,S$27:S$142)/SUMPRODUCT(--(S$27:S$142 &lt;&gt;""),--(R$27:R$142=6),$K$27:$K$142),"")</f>
        <v/>
      </c>
      <c r="S16" s="211"/>
      <c r="T16" s="132"/>
      <c r="U16" s="105" t="str" cm="1">
        <f t="array" ref="U16">IF(SUMPRODUCT(--(U$27:U$142&lt;&gt;""),--($T$27:$T$142=6),$K$27:$K$142)&gt;0,SUMPRODUCT(--($T$27:$T$142=6),--(U$27:U$142 &lt;&gt;""),$K$27:$K$142,U$27:U$142)/SUMPRODUCT(--(U$27:U$142 &lt;&gt;""),--($T$27:$T$142=6),$K$27:$K$142),"")</f>
        <v/>
      </c>
      <c r="V16" s="105" t="str" cm="1">
        <f t="array" ref="V16">IF(SUMPRODUCT(--(V$27:V$142&lt;&gt;""),--($T$27:$T$142=6),$K$27:$K$142)&gt;0,SUMPRODUCT(--($T$27:$T$142=6),--(V$27:V$142 &lt;&gt;""),$K$27:$K$142,V$27:V$142)/SUMPRODUCT(--(V$27:V$142 &lt;&gt;""),--($T$27:$T$142=6),$K$27:$K$142),"")</f>
        <v/>
      </c>
      <c r="W16" s="138" t="str" cm="1">
        <f t="array" ref="W16">IF(SUMPRODUCT(--(W$27:W$142&lt;&gt;""),--($T$27:$T$142=6),$K$27:$K$142)&gt;0,SUMPRODUCT(--($T$27:$T$142=6),--(W$27:W$142 &lt;&gt;""),$K$27:$K$142,W$27:W$142)/SUMPRODUCT(--(W$27:W$142 &lt;&gt;""),--($T$27:$T$142=6),$K$27:$K$142),"")</f>
        <v/>
      </c>
      <c r="X16" s="132"/>
      <c r="Y16" s="105" t="str" cm="1">
        <f t="array" ref="Y16">IF(SUMPRODUCT(--(Y$27:Y$142&lt;&gt;""),--($X$27:$X$142=6),$K$27:$K$142)&gt;0,SUMPRODUCT(--($X$27:$X$142=6),--(Y$27:Y$142 &lt;&gt;""),$K$27:$K$142,Y$27:Y$142)/SUMPRODUCT(--(Y$27:Y$142 &lt;&gt;""),--($X$27:$X$142=6),$K$27:$K$142),"")</f>
        <v/>
      </c>
      <c r="Z16" s="105" t="str" cm="1">
        <f t="array" ref="Z16">IF(SUMPRODUCT(--(Z$27:Z$142&lt;&gt;""),--($X$27:$X$142=6),$K$27:$K$142)&gt;0,SUMPRODUCT(--($X$27:$X$142=6),--(Z$27:Z$142 &lt;&gt;""),$K$27:$K$142,Z$27:Z$142)/SUMPRODUCT(--(Z$27:Z$142 &lt;&gt;""),--($X$27:$X$142=6),$K$27:$K$142),"")</f>
        <v/>
      </c>
      <c r="AA16" s="138" t="str" cm="1">
        <f t="array" ref="AA16">IF(SUMPRODUCT(--(AA$27:AA$142&lt;&gt;""),--($X$27:$X$142=6),$K$27:$K$142)&gt;0,SUMPRODUCT(--($X$27:$X$142=6),--(AA$27:AA$142 &lt;&gt;""),$K$27:$K$142,AA$27:AA$142)/SUMPRODUCT(--(AA$27:AA$142 &lt;&gt;""),--($X$27:$X$142=6),$K$27:$K$142),"")</f>
        <v/>
      </c>
      <c r="AB16" s="196" t="str">
        <f>IF(SUMPRODUCT(--(AC$27:AC$142&lt;&gt;""),--(AB$27:AB$142=6),$K$27:$K$142)&gt;0,SUMPRODUCT(--(AB$27:AB$142=6),--(AC$27:AC$142 &lt;&gt;""),$K$27:$K$142,AC$27:AC$142)/SUMPRODUCT(--(AC$27:AC$142 &lt;&gt;""),--(AB$27:AB$142=6),$K$27:$K$142),"")</f>
        <v/>
      </c>
      <c r="AC16" s="197"/>
      <c r="AD16" s="15"/>
      <c r="AE16" s="57"/>
    </row>
    <row r="17" spans="1:31" s="41" customFormat="1" ht="15" customHeight="1" outlineLevel="1" thickBot="1" x14ac:dyDescent="0.3">
      <c r="A17" s="38"/>
      <c r="B17" s="38"/>
      <c r="C17" s="38"/>
      <c r="D17" s="38"/>
      <c r="E17" s="38"/>
      <c r="F17" s="38"/>
      <c r="G17" s="38"/>
      <c r="H17" s="51"/>
      <c r="I17" s="52"/>
      <c r="J17" s="44"/>
      <c r="K17" s="44"/>
      <c r="L17" s="52" t="s">
        <v>282</v>
      </c>
      <c r="M17" s="49"/>
      <c r="N17" s="132"/>
      <c r="O17" s="103" cm="1">
        <f t="array" ref="O17">IF(SUMPRODUCT(--(O$27:O$142&lt;&gt;""),--($N$27:$N$142=7),$K$27:$K$142)&gt;0,SUMPRODUCT(--($N$27:$N$142=7),--(O$27:O$142 &lt;&gt;""),$K$27:$K$142,O$27:O$142)/SUMPRODUCT(--(O$27:O$142 &lt;&gt;""),--($N$27:$N$142=7),$K$27:$K$142),"")</f>
        <v>1</v>
      </c>
      <c r="P17" s="103" cm="1">
        <f t="array" ref="P17">IF(SUMPRODUCT(--(P$27:P$142&lt;&gt;""),--($N$27:$N$142=7),$K$27:$K$142)&gt;0,SUMPRODUCT(--($N$27:$N$142=7),--(P$27:P$142 &lt;&gt;""),$K$27:$K$142,P$27:P$142)/SUMPRODUCT(--(P$27:P$142 &lt;&gt;""),--($N$27:$N$142=7),$K$27:$K$142),"")</f>
        <v>1</v>
      </c>
      <c r="Q17" s="138" t="str" cm="1">
        <f t="array" ref="Q17">IF(SUMPRODUCT(--(Q$27:Q$142&lt;&gt;""),--($N$27:$N$142=7),$K$27:$K$142)&gt;0,SUMPRODUCT(--($N$27:$N$142=7),--(Q$27:Q$142 &lt;&gt;""),$K$27:$K$142,Q$27:Q$142)/SUMPRODUCT(--(Q$27:Q$142 &lt;&gt;""),--($N$27:$N$142=7),$K$27:$K$142),"")</f>
        <v/>
      </c>
      <c r="R17" s="211" t="str">
        <f>IF(SUMPRODUCT(--(S$27:S$142&lt;&gt;""),--(R$27:R$142=7),$K$27:$K$142)&gt;0,SUMPRODUCT(--(R$27:R$142=7),--(S$27:S$142 &lt;&gt;""),$K$27:$K$142,S$27:S$142)/SUMPRODUCT(--(S$27:S$142 &lt;&gt;""),--(R$27:R$142=7),$K$27:$K$142),"")</f>
        <v/>
      </c>
      <c r="S17" s="211"/>
      <c r="T17" s="132"/>
      <c r="U17" s="105" cm="1">
        <f t="array" ref="U17">IF(SUMPRODUCT(--(U$27:U$142&lt;&gt;""),--($T$27:$T$142=7),$K$27:$K$142)&gt;0,SUMPRODUCT(--($T$27:$T$142=7),--(U$27:U$142 &lt;&gt;""),$K$27:$K$142,U$27:U$142)/SUMPRODUCT(--(U$27:U$142 &lt;&gt;""),--($T$27:$T$142=7),$K$27:$K$142),"")</f>
        <v>1</v>
      </c>
      <c r="V17" s="105" cm="1">
        <f t="array" ref="V17">IF(SUMPRODUCT(--(V$27:V$142&lt;&gt;""),--($T$27:$T$142=7),$K$27:$K$142)&gt;0,SUMPRODUCT(--($T$27:$T$142=7),--(V$27:V$142 &lt;&gt;""),$K$27:$K$142,V$27:V$142)/SUMPRODUCT(--(V$27:V$142 &lt;&gt;""),--($T$27:$T$142=7),$K$27:$K$142),"")</f>
        <v>1</v>
      </c>
      <c r="W17" s="138" t="str" cm="1">
        <f t="array" ref="W17">IF(SUMPRODUCT(--(W$27:W$142&lt;&gt;""),--($T$27:$T$142=7),$K$27:$K$142)&gt;0,SUMPRODUCT(--($T$27:$T$142=7),--(W$27:W$142 &lt;&gt;""),$K$27:$K$142,W$27:W$142)/SUMPRODUCT(--(W$27:W$142 &lt;&gt;""),--($T$27:$T$142=7),$K$27:$K$142),"")</f>
        <v/>
      </c>
      <c r="X17" s="132"/>
      <c r="Y17" s="105" t="str" cm="1">
        <f t="array" ref="Y17">IF(SUMPRODUCT(--(Y$27:Y$142&lt;&gt;""),--($X$27:$X$142=7),$K$27:$K$142)&gt;0,SUMPRODUCT(--($X$27:$X$142=7),--(Y$27:Y$142 &lt;&gt;""),$K$27:$K$142,Y$27:Y$142)/SUMPRODUCT(--(Y$27:Y$142 &lt;&gt;""),--($X$27:$X$142=7),$K$27:$K$142),"")</f>
        <v/>
      </c>
      <c r="Z17" s="105" t="str" cm="1">
        <f t="array" ref="Z17">IF(SUMPRODUCT(--(Z$27:Z$142&lt;&gt;""),--($X$27:$X$142=7),$K$27:$K$142)&gt;0,SUMPRODUCT(--($X$27:$X$142=7),--(Z$27:Z$142 &lt;&gt;""),$K$27:$K$142,Z$27:Z$142)/SUMPRODUCT(--(Z$27:Z$142 &lt;&gt;""),--($X$27:$X$142=7),$K$27:$K$142),"")</f>
        <v/>
      </c>
      <c r="AA17" s="138" t="str" cm="1">
        <f t="array" ref="AA17">IF(SUMPRODUCT(--(AA$27:AA$142&lt;&gt;""),--($X$27:$X$142=7),$K$27:$K$142)&gt;0,SUMPRODUCT(--($X$27:$X$142=7),--(AA$27:AA$142 &lt;&gt;""),$K$27:$K$142,AA$27:AA$142)/SUMPRODUCT(--(AA$27:AA$142 &lt;&gt;""),--($X$27:$X$142=7),$K$27:$K$142),"")</f>
        <v/>
      </c>
      <c r="AB17" s="196" t="str">
        <f>IF(SUMPRODUCT(--(AC$27:AC$142&lt;&gt;""),--(AB$27:AB$142=7),$K$27:$K$142)&gt;0,SUMPRODUCT(--(AB$27:AB$142=7),--(AC$27:AC$142 &lt;&gt;""),$K$27:$K$142,AC$27:AC$142)/SUMPRODUCT(--(AC$27:AC$142 &lt;&gt;""),--(AB$27:AB$142=7),$K$27:$K$142),"")</f>
        <v/>
      </c>
      <c r="AC17" s="197"/>
      <c r="AD17" s="15"/>
      <c r="AE17" s="57"/>
    </row>
    <row r="18" spans="1:31" s="41" customFormat="1" ht="15" customHeight="1" outlineLevel="1" thickBot="1" x14ac:dyDescent="0.3">
      <c r="A18" s="38"/>
      <c r="B18" s="38"/>
      <c r="C18" s="38"/>
      <c r="D18" s="38"/>
      <c r="E18" s="38"/>
      <c r="F18" s="38"/>
      <c r="G18" s="38"/>
      <c r="H18" s="51"/>
      <c r="I18" s="52"/>
      <c r="J18" s="44"/>
      <c r="K18" s="44"/>
      <c r="L18" s="52" t="s">
        <v>283</v>
      </c>
      <c r="M18" s="49"/>
      <c r="N18" s="132"/>
      <c r="O18" s="103" cm="1">
        <f t="array" ref="O18">IF(SUMPRODUCT(--(O$27:O$142&lt;&gt;""),--($N$27:$N$142=8),$K$27:$K$142)&gt;0,SUMPRODUCT(--($N$27:$N$142=8),--(O$27:O$142 &lt;&gt;""),$K$27:$K$142,O$27:O$142)/SUMPRODUCT(--(O$27:O$142 &lt;&gt;""),--($N$27:$N$142=8),$K$27:$K$142),"")</f>
        <v>1</v>
      </c>
      <c r="P18" s="103" cm="1">
        <f t="array" ref="P18">IF(SUMPRODUCT(--(P$27:P$142&lt;&gt;""),--($N$27:$N$142=8),$K$27:$K$142)&gt;0,SUMPRODUCT(--($N$27:$N$142=8),--(P$27:P$142 &lt;&gt;""),$K$27:$K$142,P$27:P$142)/SUMPRODUCT(--(P$27:P$142 &lt;&gt;""),--($N$27:$N$142=8),$K$27:$K$142),"")</f>
        <v>1</v>
      </c>
      <c r="Q18" s="138" cm="1">
        <f t="array" ref="Q18">IF(SUMPRODUCT(--(Q$27:Q$142&lt;&gt;""),--($N$27:$N$142=8),$K$27:$K$142)&gt;0,SUMPRODUCT(--($N$27:$N$142=8),--(Q$27:Q$142 &lt;&gt;""),$K$27:$K$142,Q$27:Q$142)/SUMPRODUCT(--(Q$27:Q$142 &lt;&gt;""),--($N$27:$N$142=8),$K$27:$K$142),"")</f>
        <v>1</v>
      </c>
      <c r="R18" s="211" t="str">
        <f>IF(SUMPRODUCT(--(S$27:S$142&lt;&gt;""),--(R$27:R$142=8),$K$27:$K$142)&gt;0,SUMPRODUCT(--(R$27:R$142=8),--(S$27:S$142 &lt;&gt;""),$K$27:$K$142,S$27:S$142)/SUMPRODUCT(--(S$27:S$142 &lt;&gt;""),--(R$27:R$142=8),$K$27:$K$142),"")</f>
        <v/>
      </c>
      <c r="S18" s="211"/>
      <c r="T18" s="132"/>
      <c r="U18" s="105" cm="1">
        <f t="array" ref="U18">IF(SUMPRODUCT(--(U$27:U$142&lt;&gt;""),--($T$27:$T$142=8),$K$27:$K$142)&gt;0,SUMPRODUCT(--($T$27:$T$142=8),--(U$27:U$142 &lt;&gt;""),$K$27:$K$142,U$27:U$142)/SUMPRODUCT(--(U$27:U$142 &lt;&gt;""),--($T$27:$T$142=8),$K$27:$K$142),"")</f>
        <v>1</v>
      </c>
      <c r="V18" s="105" cm="1">
        <f t="array" ref="V18">IF(SUMPRODUCT(--(V$27:V$142&lt;&gt;""),--($T$27:$T$142=8),$K$27:$K$142)&gt;0,SUMPRODUCT(--($T$27:$T$142=8),--(V$27:V$142 &lt;&gt;""),$K$27:$K$142,V$27:V$142)/SUMPRODUCT(--(V$27:V$142 &lt;&gt;""),--($T$27:$T$142=8),$K$27:$K$142),"")</f>
        <v>1</v>
      </c>
      <c r="W18" s="138" t="str" cm="1">
        <f t="array" ref="W18">IF(SUMPRODUCT(--(W$27:W$142&lt;&gt;""),--($T$27:$T$142=8),$K$27:$K$142)&gt;0,SUMPRODUCT(--($T$27:$T$142=8),--(W$27:W$142 &lt;&gt;""),$K$27:$K$142,W$27:W$142)/SUMPRODUCT(--(W$27:W$142 &lt;&gt;""),--($T$27:$T$142=8),$K$27:$K$142),"")</f>
        <v/>
      </c>
      <c r="X18" s="132"/>
      <c r="Y18" s="105" t="str" cm="1">
        <f t="array" ref="Y18">IF(SUMPRODUCT(--(Y$27:Y$142&lt;&gt;""),--($X$27:$X$142=8),$K$27:$K$142)&gt;0,SUMPRODUCT(--($X$27:$X$142=8),--(Y$27:Y$142 &lt;&gt;""),$K$27:$K$142,Y$27:Y$142)/SUMPRODUCT(--(Y$27:Y$142 &lt;&gt;""),--($X$27:$X$142=8),$K$27:$K$142),"")</f>
        <v/>
      </c>
      <c r="Z18" s="105" t="str" cm="1">
        <f t="array" ref="Z18">IF(SUMPRODUCT(--(Z$27:Z$142&lt;&gt;""),--($X$27:$X$142=8),$K$27:$K$142)&gt;0,SUMPRODUCT(--($X$27:$X$142=8),--(Z$27:Z$142 &lt;&gt;""),$K$27:$K$142,Z$27:Z$142)/SUMPRODUCT(--(Z$27:Z$142 &lt;&gt;""),--($X$27:$X$142=8),$K$27:$K$142),"")</f>
        <v/>
      </c>
      <c r="AA18" s="138" t="str" cm="1">
        <f t="array" ref="AA18">IF(SUMPRODUCT(--(AA$27:AA$142&lt;&gt;""),--($X$27:$X$142=8),$K$27:$K$142)&gt;0,SUMPRODUCT(--($X$27:$X$142=8),--(AA$27:AA$142 &lt;&gt;""),$K$27:$K$142,AA$27:AA$142)/SUMPRODUCT(--(AA$27:AA$142 &lt;&gt;""),--($X$27:$X$142=8),$K$27:$K$142),"")</f>
        <v/>
      </c>
      <c r="AB18" s="196" t="str">
        <f>IF(SUMPRODUCT(--(AC$27:AC$142&lt;&gt;""),--(AB$27:AB$142=8),$K$27:$K$142)&gt;0,SUMPRODUCT(--(AB$27:AB$142=8),--(AC$27:AC$142 &lt;&gt;""),$K$27:$K$142,AC$27:AC$142)/SUMPRODUCT(--(AC$27:AC$142 &lt;&gt;""),--(AB$27:AB$142=8),$K$27:$K$142),"")</f>
        <v/>
      </c>
      <c r="AC18" s="197"/>
      <c r="AD18" s="15"/>
      <c r="AE18" s="57"/>
    </row>
    <row r="19" spans="1:31" s="41" customFormat="1" ht="15" customHeight="1" outlineLevel="1" thickBot="1" x14ac:dyDescent="0.3">
      <c r="A19" s="38"/>
      <c r="B19" s="38"/>
      <c r="C19" s="38"/>
      <c r="D19" s="38"/>
      <c r="E19" s="38"/>
      <c r="F19" s="38"/>
      <c r="G19" s="38"/>
      <c r="H19" s="51"/>
      <c r="I19" s="52"/>
      <c r="J19" s="44"/>
      <c r="K19" s="44"/>
      <c r="L19" s="52" t="s">
        <v>289</v>
      </c>
      <c r="M19" s="49"/>
      <c r="N19" s="132"/>
      <c r="O19" s="103" cm="1">
        <f t="array" ref="O19">IF(SUMPRODUCT(--(O$27:O$142&lt;&gt;""),--($N$27:$N$142=9),$K$27:$K$142)&gt;0,SUMPRODUCT(--($N$27:$N$142=9),--(O$27:O$142 &lt;&gt;""),$K$27:$K$142,O$27:O$142)/SUMPRODUCT(--(O$27:O$142 &lt;&gt;""),--($N$27:$N$142=9),$K$27:$K$142),"")</f>
        <v>1</v>
      </c>
      <c r="P19" s="103" cm="1">
        <f t="array" ref="P19">IF(SUMPRODUCT(--(P$27:P$142&lt;&gt;""),--($N$27:$N$142=9),$K$27:$K$142)&gt;0,SUMPRODUCT(--($N$27:$N$142=9),--(P$27:P$142 &lt;&gt;""),$K$27:$K$142,P$27:P$142)/SUMPRODUCT(--(P$27:P$142 &lt;&gt;""),--($N$27:$N$142=9),$K$27:$K$142),"")</f>
        <v>1</v>
      </c>
      <c r="Q19" s="138" t="str" cm="1">
        <f t="array" ref="Q19">IF(SUMPRODUCT(--(Q$27:Q$142&lt;&gt;""),--($N$27:$N$142=9),$K$27:$K$142)&gt;0,SUMPRODUCT(--($N$27:$N$142=9),--(Q$27:Q$142 &lt;&gt;""),$K$27:$K$142,Q$27:Q$142)/SUMPRODUCT(--(Q$27:Q$142 &lt;&gt;""),--($N$27:$N$142=9),$K$27:$K$142),"")</f>
        <v/>
      </c>
      <c r="R19" s="211" t="str">
        <f>IF(SUMPRODUCT(--(S$27:S$142&lt;&gt;""),--(R$27:R$142=9),$K$27:$K$142)&gt;0,SUMPRODUCT(--(R$27:R$142=9),--(S$27:S$142 &lt;&gt;""),$K$27:$K$142,S$27:S$142)/SUMPRODUCT(--(S$27:S$142 &lt;&gt;""),--(R$27:R$142=9),$K$27:$K$142),"")</f>
        <v/>
      </c>
      <c r="S19" s="211"/>
      <c r="T19" s="132"/>
      <c r="U19" s="105" cm="1">
        <f t="array" ref="U19">IF(SUMPRODUCT(--(U$27:U$142&lt;&gt;""),--($T$27:$T$142=9),$K$27:$K$142)&gt;0,SUMPRODUCT(--($T$27:$T$142=9),--(U$27:U$142 &lt;&gt;""),$K$27:$K$142,U$27:U$142)/SUMPRODUCT(--(U$27:U$142 &lt;&gt;""),--($T$27:$T$142=9),$K$27:$K$142),"")</f>
        <v>1</v>
      </c>
      <c r="V19" s="105" cm="1">
        <f t="array" ref="V19">IF(SUMPRODUCT(--(V$27:V$142&lt;&gt;""),--($T$27:$T$142=9),$K$27:$K$142)&gt;0,SUMPRODUCT(--($T$27:$T$142=9),--(V$27:V$142 &lt;&gt;""),$K$27:$K$142,V$27:V$142)/SUMPRODUCT(--(V$27:V$142 &lt;&gt;""),--($T$27:$T$142=9),$K$27:$K$142),"")</f>
        <v>1</v>
      </c>
      <c r="W19" s="138" t="str" cm="1">
        <f t="array" ref="W19">IF(SUMPRODUCT(--(W$27:W$142&lt;&gt;""),--($T$27:$T$142=9),$K$27:$K$142)&gt;0,SUMPRODUCT(--($T$27:$T$142=9),--(W$27:W$142 &lt;&gt;""),$K$27:$K$142,W$27:W$142)/SUMPRODUCT(--(W$27:W$142 &lt;&gt;""),--($T$27:$T$142=9),$K$27:$K$142),"")</f>
        <v/>
      </c>
      <c r="X19" s="132"/>
      <c r="Y19" s="105" t="str" cm="1">
        <f t="array" ref="Y19">IF(SUMPRODUCT(--(Y$27:Y$142&lt;&gt;""),--($X$27:$X$142=9),$K$27:$K$142)&gt;0,SUMPRODUCT(--($X$27:$X$142=9),--(Y$27:Y$142 &lt;&gt;""),$K$27:$K$142,Y$27:Y$142)/SUMPRODUCT(--(Y$27:Y$142 &lt;&gt;""),--($X$27:$X$142=9),$K$27:$K$142),"")</f>
        <v/>
      </c>
      <c r="Z19" s="105" t="str" cm="1">
        <f t="array" ref="Z19">IF(SUMPRODUCT(--(Z$27:Z$142&lt;&gt;""),--($X$27:$X$142=9),$K$27:$K$142)&gt;0,SUMPRODUCT(--($X$27:$X$142=9),--(Z$27:Z$142 &lt;&gt;""),$K$27:$K$142,Z$27:Z$142)/SUMPRODUCT(--(Z$27:Z$142 &lt;&gt;""),--($X$27:$X$142=9),$K$27:$K$142),"")</f>
        <v/>
      </c>
      <c r="AA19" s="138" t="str" cm="1">
        <f t="array" ref="AA19">IF(SUMPRODUCT(--(AA$27:AA$142&lt;&gt;""),--($X$27:$X$142=9),$K$27:$K$142)&gt;0,SUMPRODUCT(--($X$27:$X$142=9),--(AA$27:AA$142 &lt;&gt;""),$K$27:$K$142,AA$27:AA$142)/SUMPRODUCT(--(AA$27:AA$142 &lt;&gt;""),--($X$27:$X$142=9),$K$27:$K$142),"")</f>
        <v/>
      </c>
      <c r="AB19" s="196" t="str">
        <f>IF(SUMPRODUCT(--(AC$27:AC$142&lt;&gt;""),--(AB$27:AB$142=9),$K$27:$K$142)&gt;0,SUMPRODUCT(--(AB$27:AB$142=9),--(AC$27:AC$142 &lt;&gt;""),$K$27:$K$142,AC$27:AC$142)/SUMPRODUCT(--(AC$27:AC$142 &lt;&gt;""),--(AB$27:AB$142=9),$K$27:$K$142),"")</f>
        <v/>
      </c>
      <c r="AC19" s="197"/>
      <c r="AD19" s="15"/>
      <c r="AE19" s="57"/>
    </row>
    <row r="20" spans="1:31" s="41" customFormat="1" ht="15" customHeight="1" outlineLevel="1" thickBot="1" x14ac:dyDescent="0.3">
      <c r="A20" s="38"/>
      <c r="B20" s="38"/>
      <c r="C20" s="38"/>
      <c r="D20" s="38"/>
      <c r="E20" s="38"/>
      <c r="F20" s="38"/>
      <c r="G20" s="38"/>
      <c r="H20" s="51"/>
      <c r="I20" s="52"/>
      <c r="J20" s="44"/>
      <c r="K20" s="44"/>
      <c r="L20" s="52" t="s">
        <v>290</v>
      </c>
      <c r="M20" s="49"/>
      <c r="N20" s="132"/>
      <c r="O20" s="103" t="str" cm="1">
        <f t="array" ref="O20">IF(SUMPRODUCT(--(O$27:O$142&lt;&gt;""),--($N$27:$N$142=10),$K$27:$K$142)&gt;0,SUMPRODUCT(--($N$27:$N$142=10),--(O$27:O$142 &lt;&gt;""),$K$27:$K$142,O$27:O$142)/SUMPRODUCT(--(O$27:O$142 &lt;&gt;""),--($N$27:$N$142=10),$K$27:$K$142),"")</f>
        <v/>
      </c>
      <c r="P20" s="103" t="str" cm="1">
        <f t="array" ref="P20">IF(SUMPRODUCT(--(P$27:P$142&lt;&gt;""),--($N$27:$N$142=10),$K$27:$K$142)&gt;0,SUMPRODUCT(--($N$27:$N$142=10),--(P$27:P$142 &lt;&gt;""),$K$27:$K$142,P$27:P$142)/SUMPRODUCT(--(P$27:P$142 &lt;&gt;""),--($N$27:$N$142=10),$K$27:$K$142),"")</f>
        <v/>
      </c>
      <c r="Q20" s="138" t="str" cm="1">
        <f t="array" ref="Q20">IF(SUMPRODUCT(--(Q$27:Q$142&lt;&gt;""),--($N$27:$N$142=10),$K$27:$K$142)&gt;0,SUMPRODUCT(--($N$27:$N$142=10),--(Q$27:Q$142 &lt;&gt;""),$K$27:$K$142,Q$27:Q$142)/SUMPRODUCT(--(Q$27:Q$142 &lt;&gt;""),--($N$27:$N$142=10),$K$27:$K$142),"")</f>
        <v/>
      </c>
      <c r="R20" s="211" t="str">
        <f>IF(SUMPRODUCT(--(S$27:S$142&lt;&gt;""),--(R$27:R$142=10),$K$27:$K$142)&gt;0,SUMPRODUCT(--(R$27:R$142=10),--(S$27:S$142 &lt;&gt;""),$K$27:$K$142,S$27:S$142)/SUMPRODUCT(--(S$27:S$142 &lt;&gt;""),--(R$27:R$142=10),$K$27:$K$142),"")</f>
        <v/>
      </c>
      <c r="S20" s="211"/>
      <c r="T20" s="132"/>
      <c r="U20" s="105" t="str" cm="1">
        <f t="array" ref="U20">IF(SUMPRODUCT(--(U$27:U$142&lt;&gt;""),--($T$27:$T$142=10),$K$27:$K$142)&gt;0,SUMPRODUCT(--($T$27:$T$142=10),--(U$27:U$142 &lt;&gt;""),$K$27:$K$142,U$27:U$142)/SUMPRODUCT(--(U$27:U$142 &lt;&gt;""),--($T$27:$T$142=10),$K$27:$K$142),"")</f>
        <v/>
      </c>
      <c r="V20" s="105" t="str" cm="1">
        <f t="array" ref="V20">IF(SUMPRODUCT(--(V$27:V$142&lt;&gt;""),--($T$27:$T$142=10),$K$27:$K$142)&gt;0,SUMPRODUCT(--($T$27:$T$142=10),--(V$27:V$142 &lt;&gt;""),$K$27:$K$142,V$27:V$142)/SUMPRODUCT(--(V$27:V$142 &lt;&gt;""),--($T$27:$T$142=10),$K$27:$K$142),"")</f>
        <v/>
      </c>
      <c r="W20" s="138" t="str" cm="1">
        <f t="array" ref="W20">IF(SUMPRODUCT(--(W$27:W$142&lt;&gt;""),--($T$27:$T$142=10),$K$27:$K$142)&gt;0,SUMPRODUCT(--($T$27:$T$142=10),--(W$27:W$142 &lt;&gt;""),$K$27:$K$142,W$27:W$142)/SUMPRODUCT(--(W$27:W$142 &lt;&gt;""),--($T$27:$T$142=10),$K$27:$K$142),"")</f>
        <v/>
      </c>
      <c r="X20" s="132"/>
      <c r="Y20" s="105" t="str" cm="1">
        <f t="array" ref="Y20">IF(SUMPRODUCT(--(Y$27:Y$142&lt;&gt;""),--($X$27:$X$142=10),$K$27:$K$142)&gt;0,SUMPRODUCT(--($X$27:$X$142=10),--(Y$27:Y$142 &lt;&gt;""),$K$27:$K$142,Y$27:Y$142)/SUMPRODUCT(--(Y$27:Y$142 &lt;&gt;""),--($X$27:$X$142=10),$K$27:$K$142),"")</f>
        <v/>
      </c>
      <c r="Z20" s="105" t="str" cm="1">
        <f t="array" ref="Z20">IF(SUMPRODUCT(--(Z$27:Z$142&lt;&gt;""),--($X$27:$X$142=10),$K$27:$K$142)&gt;0,SUMPRODUCT(--($X$27:$X$142=10),--(Z$27:Z$142 &lt;&gt;""),$K$27:$K$142,Z$27:Z$142)/SUMPRODUCT(--(Z$27:Z$142 &lt;&gt;""),--($X$27:$X$142=10),$K$27:$K$142),"")</f>
        <v/>
      </c>
      <c r="AA20" s="138" t="str" cm="1">
        <f t="array" ref="AA20">IF(SUMPRODUCT(--(AA$27:AA$142&lt;&gt;""),--($X$27:$X$142=10),$K$27:$K$142)&gt;0,SUMPRODUCT(--($X$27:$X$142=10),--(AA$27:AA$142 &lt;&gt;""),$K$27:$K$142,AA$27:AA$142)/SUMPRODUCT(--(AA$27:AA$142 &lt;&gt;""),--($X$27:$X$142=10),$K$27:$K$142),"")</f>
        <v/>
      </c>
      <c r="AB20" s="196" t="str">
        <f>IF(SUMPRODUCT(--(AC$27:AC$142&lt;&gt;""),--(AB$27:AB$142=10),$K$27:$K$142)&gt;0,SUMPRODUCT(--(AB$27:AB$142=10),--(AC$27:AC$142 &lt;&gt;""),$K$27:$K$142,AC$27:AC$142)/SUMPRODUCT(--(AC$27:AC$142 &lt;&gt;""),--(AB$27:AB$142=10),$K$27:$K$142),"")</f>
        <v/>
      </c>
      <c r="AC20" s="197"/>
      <c r="AD20" s="15"/>
      <c r="AE20" s="57"/>
    </row>
    <row r="21" spans="1:31" s="41" customFormat="1" ht="15" customHeight="1" outlineLevel="1" thickBot="1" x14ac:dyDescent="0.3">
      <c r="A21" s="38"/>
      <c r="B21" s="38"/>
      <c r="C21" s="38"/>
      <c r="D21" s="38"/>
      <c r="E21" s="38"/>
      <c r="F21" s="38"/>
      <c r="G21" s="38"/>
      <c r="H21" s="51"/>
      <c r="I21" s="52"/>
      <c r="J21" s="44"/>
      <c r="K21" s="44"/>
      <c r="L21" s="52" t="s">
        <v>317</v>
      </c>
      <c r="M21" s="49"/>
      <c r="N21" s="132"/>
      <c r="O21" s="103" t="str">
        <f t="array" ref="O21">IF(SUMPRODUCT(--(O$27:O$142&lt;&gt;""),--($N$27:$N$142=11),$K$27:$K$142)&gt;0,SUMPRODUCT(--($N$27:$N$142=11),--(O$27:O$142 &lt;&gt;""),$K$27:$K$142,O$27:O$142)/SUMPRODUCT(--(O$27:O$142 &lt;&gt;""),--($N$27:$N$142=11),$K$27:$K$142),"")</f>
        <v/>
      </c>
      <c r="P21" s="103" t="str">
        <f t="array" ref="P21">IF(SUMPRODUCT(--(P$27:P$142&lt;&gt;""),--($N$27:$N$142=11),$K$27:$K$142)&gt;0,SUMPRODUCT(--($N$27:$N$142=11),--(P$27:P$142 &lt;&gt;""),$K$27:$K$142,P$27:P$142)/SUMPRODUCT(--(P$27:P$142 &lt;&gt;""),--($N$27:$N$142=11),$K$27:$K$142),"")</f>
        <v/>
      </c>
      <c r="Q21" s="138" t="str">
        <f t="array" ref="Q21">IF(SUMPRODUCT(--(Q$27:Q$142&lt;&gt;""),--($N$27:$N$142=11),$K$27:$K$142)&gt;0,SUMPRODUCT(--($N$27:$N$142=11),--(Q$27:Q$142 &lt;&gt;""),$K$27:$K$142,Q$27:Q$142)/SUMPRODUCT(--(Q$27:Q$142 &lt;&gt;""),--($N$27:$N$142=11),$K$27:$K$142),"")</f>
        <v/>
      </c>
      <c r="R21" s="211" t="str">
        <f t="array" ref="R21">IF(SUMPRODUCT(--(S$27:S$142&lt;&gt;""),--(R$27:R$142=11),$K$27:$K$142)&gt;0,SUMPRODUCT(--(R$27:R$142=11),--(S$27:S$142 &lt;&gt;""),$K$27:$K$142,S$27:S$142)/SUMPRODUCT(--(S$27:S$142 &lt;&gt;""),--(R$27:R$142=11),$K$27:$K$142),"")</f>
        <v/>
      </c>
      <c r="S21" s="211"/>
      <c r="T21" s="132"/>
      <c r="U21" s="105" t="str">
        <f t="array" ref="U21">IF(SUMPRODUCT(--(U$27:U$142&lt;&gt;""),--($T$27:$T$142=11),$K$27:$K$142)&gt;0,SUMPRODUCT(--($T$27:$T$142=11),--(U$27:U$142 &lt;&gt;""),$K$27:$K$142,U$27:U$142)/SUMPRODUCT(--(U$27:U$142 &lt;&gt;""),--($T$27:$T$142=11),$K$27:$K$142),"")</f>
        <v/>
      </c>
      <c r="V21" s="105" t="str">
        <f t="array" ref="V21">IF(SUMPRODUCT(--(V$27:V$142&lt;&gt;""),--($T$27:$T$142=11),$K$27:$K$142)&gt;0,SUMPRODUCT(--($T$27:$T$142=11),--(V$27:V$142 &lt;&gt;""),$K$27:$K$142,V$27:V$142)/SUMPRODUCT(--(V$27:V$142 &lt;&gt;""),--($T$27:$T$142=11),$K$27:$K$142),"")</f>
        <v/>
      </c>
      <c r="W21" s="138" t="str">
        <f t="array" ref="W21">IF(SUMPRODUCT(--(W$27:W$142&lt;&gt;""),--($T$27:$T$142=11),$K$27:$K$142)&gt;0,SUMPRODUCT(--($T$27:$T$142=11),--(W$27:W$142 &lt;&gt;""),$K$27:$K$142,W$27:W$142)/SUMPRODUCT(--(W$27:W$142 &lt;&gt;""),--($T$27:$T$142=11),$K$27:$K$142),"")</f>
        <v/>
      </c>
      <c r="X21" s="132"/>
      <c r="Y21" s="105" t="str">
        <f t="array" ref="Y21">IF(SUMPRODUCT(--(Y$27:Y$142&lt;&gt;""),--($X$27:$X$142=11),$K$27:$K$142)&gt;0,SUMPRODUCT(--($X$27:$X$142=11),--(Y$27:Y$142 &lt;&gt;""),$K$27:$K$142,Y$27:Y$142)/SUMPRODUCT(--(Y$27:Y$142 &lt;&gt;""),--($X$27:$X$142=11),$K$27:$K$142),"")</f>
        <v/>
      </c>
      <c r="Z21" s="105" t="str">
        <f t="array" ref="Z21">IF(SUMPRODUCT(--(Z$27:Z$142&lt;&gt;""),--($X$27:$X$142=11),$K$27:$K$142)&gt;0,SUMPRODUCT(--($X$27:$X$142=11),--(Z$27:Z$142 &lt;&gt;""),$K$27:$K$142,Z$27:Z$142)/SUMPRODUCT(--(Z$27:Z$142 &lt;&gt;""),--($X$27:$X$142=11),$K$27:$K$142),"")</f>
        <v/>
      </c>
      <c r="AA21" s="138" t="str">
        <f t="array" ref="AA21">IF(SUMPRODUCT(--(AA$27:AA$142&lt;&gt;""),--($X$27:$X$142=11),$K$27:$K$142)&gt;0,SUMPRODUCT(--($X$27:$X$142=11),--(AA$27:AA$142 &lt;&gt;""),$K$27:$K$142,AA$27:AA$142)/SUMPRODUCT(--(AA$27:AA$142 &lt;&gt;""),--($X$27:$X$142=11),$K$27:$K$142),"")</f>
        <v/>
      </c>
      <c r="AB21" s="196" t="str">
        <f t="array" ref="AB21">IF(SUMPRODUCT(--(AC$27:AC$142&lt;&gt;""),--(AB$27:AB$142=11),$K$27:$K$142)&gt;0,SUMPRODUCT(--(AB$27:AB$142=11),--(AC$27:AC$142 &lt;&gt;""),$K$27:$K$142,AC$27:AC$142)/SUMPRODUCT(--(AC$27:AC$142 &lt;&gt;""),--(AB$27:AB$142=11),$K$27:$K$142),"")</f>
        <v/>
      </c>
      <c r="AC21" s="197"/>
      <c r="AD21" s="15"/>
      <c r="AE21" s="57"/>
    </row>
    <row r="22" spans="1:31" s="41" customFormat="1" ht="15" customHeight="1" outlineLevel="1" thickBot="1" x14ac:dyDescent="0.3">
      <c r="A22" s="38"/>
      <c r="B22" s="38"/>
      <c r="C22" s="38"/>
      <c r="D22" s="38"/>
      <c r="E22" s="38"/>
      <c r="F22" s="38"/>
      <c r="G22" s="38"/>
      <c r="H22" s="51"/>
      <c r="I22" s="52"/>
      <c r="J22" s="44"/>
      <c r="K22" s="44"/>
      <c r="L22" s="52" t="s">
        <v>325</v>
      </c>
      <c r="M22" s="49"/>
      <c r="N22" s="132"/>
      <c r="O22" s="103" cm="1">
        <f t="array" ref="O22">IF(SUMPRODUCT(--(O$27:O$142&lt;&gt;""),--($N$27:$N$142=12),$K$27:$K$142)&gt;0,SUMPRODUCT(--($N$27:$N$142=12),--(O$27:O$142 &lt;&gt;""),$K$27:$K$142,O$27:O$142)/SUMPRODUCT(--(O$27:O$142 &lt;&gt;""),--($N$27:$N$142=12),$K$27:$K$142),"")</f>
        <v>1</v>
      </c>
      <c r="P22" s="103" cm="1">
        <f t="array" ref="P22">IF(SUMPRODUCT(--(P$27:P$142&lt;&gt;""),--($N$27:$N$142=12),$K$27:$K$142)&gt;0,SUMPRODUCT(--($N$27:$N$142=12),--(P$27:P$142 &lt;&gt;""),$K$27:$K$142,P$27:P$142)/SUMPRODUCT(--(P$27:P$142 &lt;&gt;""),--($N$27:$N$142=12),$K$27:$K$142),"")</f>
        <v>1</v>
      </c>
      <c r="Q22" s="138" t="str" cm="1">
        <f t="array" ref="Q22">IF(SUMPRODUCT(--(Q$27:Q$142&lt;&gt;""),--($N$27:$N$142=12),$K$27:$K$142)&gt;0,SUMPRODUCT(--($N$27:$N$142=12),--(Q$27:Q$142 &lt;&gt;""),$K$27:$K$142,Q$27:Q$142)/SUMPRODUCT(--(Q$27:Q$142 &lt;&gt;""),--($N$27:$N$142=12),$K$27:$K$142),"")</f>
        <v/>
      </c>
      <c r="R22" s="211" t="str" cm="1">
        <f t="array" ref="R22">IF(SUMPRODUCT(--(S$27:S$142&lt;&gt;""),--(R$27:R$142=12),$K$27:$K$142)&gt;0,SUMPRODUCT(--(R$27:R$142=12),--(S$27:S$142 &lt;&gt;""),$K$27:$K$142,S$27:S$142)/SUMPRODUCT(--(S$27:S$142 &lt;&gt;""),--(R$27:R$142=12),$K$27:$K$142),"")</f>
        <v/>
      </c>
      <c r="S22" s="211"/>
      <c r="T22" s="132"/>
      <c r="U22" s="105" t="str">
        <f t="array" ref="U22">IF(SUMPRODUCT(--(U$27:U$142&lt;&gt;""),--($T$27:$T$142=12),$K$27:$K$142)&gt;0,SUMPRODUCT(--($T$27:$T$142=12),--(U$27:U$142 &lt;&gt;""),$K$27:$K$142,U$27:U$142)/SUMPRODUCT(--(U$27:U$142 &lt;&gt;""),--($T$27:$T$142=12),$K$27:$K$142),"")</f>
        <v/>
      </c>
      <c r="V22" s="105" t="str">
        <f t="array" ref="V22">IF(SUMPRODUCT(--(V$27:V$142&lt;&gt;""),--($T$27:$T$142=12),$K$27:$K$142)&gt;0,SUMPRODUCT(--($T$27:$T$142=12),--(V$27:V$142 &lt;&gt;""),$K$27:$K$142,V$27:V$142)/SUMPRODUCT(--(V$27:V$142 &lt;&gt;""),--($T$27:$T$142=12),$K$27:$K$142),"")</f>
        <v/>
      </c>
      <c r="W22" s="138" t="str">
        <f t="array" ref="W22">IF(SUMPRODUCT(--(W$27:W$142&lt;&gt;""),--($T$27:$T$142=12),$K$27:$K$142)&gt;0,SUMPRODUCT(--($T$27:$T$142=12),--(W$27:W$142 &lt;&gt;""),$K$27:$K$142,W$27:W$142)/SUMPRODUCT(--(W$27:W$142 &lt;&gt;""),--($T$27:$T$142=12),$K$27:$K$142),"")</f>
        <v/>
      </c>
      <c r="X22" s="132"/>
      <c r="Y22" s="105" t="str">
        <f t="array" ref="Y22">IF(SUMPRODUCT(--(Y$27:Y$142&lt;&gt;""),--($X$27:$X$142=12),$K$27:$K$142)&gt;0,SUMPRODUCT(--($X$27:$X$142=12),--(Y$27:Y$142 &lt;&gt;""),$K$27:$K$142,Y$27:Y$142)/SUMPRODUCT(--(Y$27:Y$142 &lt;&gt;""),--($X$27:$X$142=12),$K$27:$K$142),"")</f>
        <v/>
      </c>
      <c r="Z22" s="105" t="str">
        <f t="array" ref="Z22">IF(SUMPRODUCT(--(Z$27:Z$142&lt;&gt;""),--($X$27:$X$142=12),$K$27:$K$142)&gt;0,SUMPRODUCT(--($X$27:$X$142=12),--(Z$27:Z$142 &lt;&gt;""),$K$27:$K$142,Z$27:Z$142)/SUMPRODUCT(--(Z$27:Z$142 &lt;&gt;""),--($X$27:$X$142=12),$K$27:$K$142),"")</f>
        <v/>
      </c>
      <c r="AA22" s="138" t="str">
        <f t="array" ref="AA22">IF(SUMPRODUCT(--(AA$27:AA$142&lt;&gt;""),--($X$27:$X$142=12),$K$27:$K$142)&gt;0,SUMPRODUCT(--($X$27:$X$142=12),--(AA$27:AA$142 &lt;&gt;""),$K$27:$K$142,AA$27:AA$142)/SUMPRODUCT(--(AA$27:AA$142 &lt;&gt;""),--($X$27:$X$142=12),$K$27:$K$142),"")</f>
        <v/>
      </c>
      <c r="AB22" s="196" t="str">
        <f t="array" ref="AB22">IF(SUMPRODUCT(--(AC$27:AC$142&lt;&gt;""),--(AB$27:AB$142=11),$K$27:$K$142)&gt;0,SUMPRODUCT(--(AB$27:AB$142=11),--(AC$27:AC$142 &lt;&gt;""),$K$27:$K$142,AC$27:AC$142)/SUMPRODUCT(--(AC$27:AC$142 &lt;&gt;""),--(AB$27:AB$142=11),$K$27:$K$142),"")</f>
        <v/>
      </c>
      <c r="AC22" s="197"/>
      <c r="AD22" s="15"/>
      <c r="AE22" s="57"/>
    </row>
    <row r="23" spans="1:31" s="41" customFormat="1" ht="15" customHeight="1" outlineLevel="1" thickBot="1" x14ac:dyDescent="0.3">
      <c r="A23" s="38"/>
      <c r="B23" s="38"/>
      <c r="C23" s="38"/>
      <c r="D23" s="38"/>
      <c r="E23" s="38"/>
      <c r="F23" s="38"/>
      <c r="G23" s="38"/>
      <c r="H23" s="51"/>
      <c r="I23" s="52"/>
      <c r="J23" s="44"/>
      <c r="K23" s="44"/>
      <c r="L23" s="52" t="s">
        <v>374</v>
      </c>
      <c r="M23" s="49"/>
      <c r="N23" s="132"/>
      <c r="O23" s="103" t="str" cm="1">
        <f t="array" ref="O23">IF(SUMPRODUCT(--(O$27:O$142&lt;&gt;""),--($N$27:$N$142=13),$K$27:$K$142)&gt;0,SUMPRODUCT(--($N$27:$N$142=13),--(O$27:O$142 &lt;&gt;""),$K$27:$K$142,O$27:O$142)/SUMPRODUCT(--(O$27:O$142 &lt;&gt;""),--($N$27:$N$142=13),$K$27:$K$142),"")</f>
        <v/>
      </c>
      <c r="P23" s="103" t="str" cm="1">
        <f t="array" ref="P23">IF(SUMPRODUCT(--(P$27:P$142&lt;&gt;""),--($N$27:$N$142=13),$K$27:$K$142)&gt;0,SUMPRODUCT(--($N$27:$N$142=13),--(P$27:P$142 &lt;&gt;""),$K$27:$K$142,P$27:P$142)/SUMPRODUCT(--(P$27:P$142 &lt;&gt;""),--($N$27:$N$142=13),$K$27:$K$142),"")</f>
        <v/>
      </c>
      <c r="Q23" s="138" t="str" cm="1">
        <f t="array" ref="Q23">IF(SUMPRODUCT(--(Q$27:Q$142&lt;&gt;""),--($N$27:$N$142=13),$K$27:$K$142)&gt;0,SUMPRODUCT(--($N$27:$N$142=13),--(Q$27:Q$142 &lt;&gt;""),$K$27:$K$142,Q$27:Q$142)/SUMPRODUCT(--(Q$27:Q$142 &lt;&gt;""),--($N$27:$N$142=13),$K$27:$K$142),"")</f>
        <v/>
      </c>
      <c r="R23" s="211" t="str" cm="1">
        <f t="array" ref="R23">IF(SUMPRODUCT(--(S$27:S$142&lt;&gt;""),--(R$27:R$142=13),$K$27:$K$142)&gt;0,SUMPRODUCT(--(R$27:R$142=13),--(S$27:S$142 &lt;&gt;""),$K$27:$K$142,S$27:S$142)/SUMPRODUCT(--(S$27:S$142 &lt;&gt;""),--(R$27:R$142=13),$K$27:$K$142),"")</f>
        <v/>
      </c>
      <c r="S23" s="211"/>
      <c r="T23" s="132"/>
      <c r="U23" s="105" t="str">
        <f t="array" ref="U23">IF(SUMPRODUCT(--(U$27:U$142&lt;&gt;""),--($T$27:$T$142=13),$K$27:$K$142)&gt;0,SUMPRODUCT(--($T$27:$T$142=13),--(U$27:U$142 &lt;&gt;""),$K$27:$K$142,U$27:U$142)/SUMPRODUCT(--(U$27:U$142 &lt;&gt;""),--($T$27:$T$142=13),$K$27:$K$142),"")</f>
        <v/>
      </c>
      <c r="V23" s="105" t="str">
        <f t="array" ref="V23">IF(SUMPRODUCT(--(V$27:V$142&lt;&gt;""),--($T$27:$T$142=13),$K$27:$K$142)&gt;0,SUMPRODUCT(--($T$27:$T$142=13),--(V$27:V$142 &lt;&gt;""),$K$27:$K$142,V$27:V$142)/SUMPRODUCT(--(V$27:V$142 &lt;&gt;""),--($T$27:$T$142=13),$K$27:$K$142),"")</f>
        <v/>
      </c>
      <c r="W23" s="138" t="str">
        <f t="array" ref="W23">IF(SUMPRODUCT(--(W$27:W$142&lt;&gt;""),--($T$27:$T$142=13),$K$27:$K$142)&gt;0,SUMPRODUCT(--($T$27:$T$142=13),--(W$27:W$142 &lt;&gt;""),$K$27:$K$142,W$27:W$142)/SUMPRODUCT(--(W$27:W$142 &lt;&gt;""),--($T$27:$T$142=13),$K$27:$K$142),"")</f>
        <v/>
      </c>
      <c r="X23" s="132"/>
      <c r="Y23" s="105" t="str">
        <f t="array" ref="Y23">IF(SUMPRODUCT(--(Y$27:Y$142&lt;&gt;""),--($X$27:$X$142=13),$K$27:$K$142)&gt;0,SUMPRODUCT(--($X$27:$X$142=13),--(Y$27:Y$142 &lt;&gt;""),$K$27:$K$142,Y$27:Y$142)/SUMPRODUCT(--(Y$27:Y$142 &lt;&gt;""),--($X$27:$X$142=13),$K$27:$K$142),"")</f>
        <v/>
      </c>
      <c r="Z23" s="105" t="str">
        <f t="array" ref="Z23">IF(SUMPRODUCT(--(Z$27:Z$142&lt;&gt;""),--($X$27:$X$142=13),$K$27:$K$142)&gt;0,SUMPRODUCT(--($X$27:$X$142=13),--(Z$27:Z$142 &lt;&gt;""),$K$27:$K$142,Z$27:Z$142)/SUMPRODUCT(--(Z$27:Z$142 &lt;&gt;""),--($X$27:$X$142=13),$K$27:$K$142),"")</f>
        <v/>
      </c>
      <c r="AA23" s="138" t="str">
        <f t="array" ref="AA23">IF(SUMPRODUCT(--(AA$27:AA$142&lt;&gt;""),--($X$27:$X$142=13),$K$27:$K$142)&gt;0,SUMPRODUCT(--($X$27:$X$142=13),--(AA$27:AA$142 &lt;&gt;""),$K$27:$K$142,AA$27:AA$142)/SUMPRODUCT(--(AA$27:AA$142 &lt;&gt;""),--($X$27:$X$142=13),$K$27:$K$142),"")</f>
        <v/>
      </c>
      <c r="AB23" s="196" t="str">
        <f t="array" ref="AB23">IF(SUMPRODUCT(--(AC$27:AC$142&lt;&gt;""),--(AB$27:AB$142=11),$K$27:$K$142)&gt;0,SUMPRODUCT(--(AB$27:AB$142=11),--(AC$27:AC$142 &lt;&gt;""),$K$27:$K$142,AC$27:AC$142)/SUMPRODUCT(--(AC$27:AC$142 &lt;&gt;""),--(AB$27:AB$142=11),$K$27:$K$142),"")</f>
        <v/>
      </c>
      <c r="AC23" s="197"/>
      <c r="AD23" s="15"/>
      <c r="AE23" s="57"/>
    </row>
    <row r="24" spans="1:31" s="41" customFormat="1" ht="15" customHeight="1" outlineLevel="1" thickBot="1" x14ac:dyDescent="0.3">
      <c r="A24" s="38"/>
      <c r="B24" s="38"/>
      <c r="C24" s="38"/>
      <c r="D24" s="38"/>
      <c r="E24" s="38"/>
      <c r="F24" s="38"/>
      <c r="G24" s="38"/>
      <c r="H24" s="51"/>
      <c r="I24" s="52"/>
      <c r="J24" s="44"/>
      <c r="K24" s="44"/>
      <c r="L24" s="52" t="s">
        <v>375</v>
      </c>
      <c r="M24" s="49"/>
      <c r="N24" s="132"/>
      <c r="O24" s="103" t="str" cm="1">
        <f t="array" ref="O24">IF(SUMPRODUCT(--(O$27:O$142&lt;&gt;""),--($N$27:$N$142=14),$K$27:$K$142)&gt;0,SUMPRODUCT(--($N$27:$N$142=14),--(O$27:O$142 &lt;&gt;""),$K$27:$K$142,O$27:O$142)/SUMPRODUCT(--(O$27:O$142 &lt;&gt;""),--($N$27:$N$142=14),$K$27:$K$142),"")</f>
        <v/>
      </c>
      <c r="P24" s="103" t="str" cm="1">
        <f t="array" ref="P24">IF(SUMPRODUCT(--(P$27:P$142&lt;&gt;""),--($N$27:$N$142=14),$K$27:$K$142)&gt;0,SUMPRODUCT(--($N$27:$N$142=14),--(P$27:P$142 &lt;&gt;""),$K$27:$K$142,P$27:P$142)/SUMPRODUCT(--(P$27:P$142 &lt;&gt;""),--($N$27:$N$142=14),$K$27:$K$142),"")</f>
        <v/>
      </c>
      <c r="Q24" s="138" t="str" cm="1">
        <f t="array" ref="Q24">IF(SUMPRODUCT(--(Q$27:Q$142&lt;&gt;""),--($N$27:$N$142=14),$K$27:$K$142)&gt;0,SUMPRODUCT(--($N$27:$N$142=14),--(Q$27:Q$142 &lt;&gt;""),$K$27:$K$142,Q$27:Q$142)/SUMPRODUCT(--(Q$27:Q$142 &lt;&gt;""),--($N$27:$N$142=14),$K$27:$K$142),"")</f>
        <v/>
      </c>
      <c r="R24" s="211" t="str" cm="1">
        <f t="array" ref="R24">IF(SUMPRODUCT(--(S$27:S$142&lt;&gt;""),--(R$27:R$142=14),$K$27:$K$142)&gt;0,SUMPRODUCT(--(R$27:R$142=14),--(S$27:S$142 &lt;&gt;""),$K$27:$K$142,S$27:S$142)/SUMPRODUCT(--(S$27:S$142 &lt;&gt;""),--(R$27:R$142=14),$K$27:$K$142),"")</f>
        <v/>
      </c>
      <c r="S24" s="211"/>
      <c r="T24" s="132"/>
      <c r="U24" s="105" t="str">
        <f t="array" ref="U24">IF(SUMPRODUCT(--(U$27:U$142&lt;&gt;""),--($T$27:$T$142=14),$K$27:$K$142)&gt;0,SUMPRODUCT(--($T$27:$T$142=14),--(U$27:U$142 &lt;&gt;""),$K$27:$K$142,U$27:U$142)/SUMPRODUCT(--(U$27:U$142 &lt;&gt;""),--($T$27:$T$142=14),$K$27:$K$142),"")</f>
        <v/>
      </c>
      <c r="V24" s="105" t="str">
        <f t="array" ref="V24">IF(SUMPRODUCT(--(V$27:V$142&lt;&gt;""),--($T$27:$T$142=14),$K$27:$K$142)&gt;0,SUMPRODUCT(--($T$27:$T$142=14),--(V$27:V$142 &lt;&gt;""),$K$27:$K$142,V$27:V$142)/SUMPRODUCT(--(V$27:V$142 &lt;&gt;""),--($T$27:$T$142=14),$K$27:$K$142),"")</f>
        <v/>
      </c>
      <c r="W24" s="138" t="str">
        <f t="array" ref="W24">IF(SUMPRODUCT(--(W$27:W$142&lt;&gt;""),--($T$27:$T$142=14),$K$27:$K$142)&gt;0,SUMPRODUCT(--($T$27:$T$142=14),--(W$27:W$142 &lt;&gt;""),$K$27:$K$142,W$27:W$142)/SUMPRODUCT(--(W$27:W$142 &lt;&gt;""),--($T$27:$T$142=14),$K$27:$K$142),"")</f>
        <v/>
      </c>
      <c r="X24" s="132"/>
      <c r="Y24" s="105" t="str">
        <f t="array" ref="Y24">IF(SUMPRODUCT(--(Y$27:Y$142&lt;&gt;""),--($X$27:$X$142=14),$K$27:$K$142)&gt;0,SUMPRODUCT(--($X$27:$X$142=14),--(Y$27:Y$142 &lt;&gt;""),$K$27:$K$142,Y$27:Y$142)/SUMPRODUCT(--(Y$27:Y$142 &lt;&gt;""),--($X$27:$X$142=14),$K$27:$K$142),"")</f>
        <v/>
      </c>
      <c r="Z24" s="105" t="str">
        <f t="array" ref="Z24">IF(SUMPRODUCT(--(Z$27:Z$142&lt;&gt;""),--($X$27:$X$142=14),$K$27:$K$142)&gt;0,SUMPRODUCT(--($X$27:$X$142=14),--(Z$27:Z$142 &lt;&gt;""),$K$27:$K$142,Z$27:Z$142)/SUMPRODUCT(--(Z$27:Z$142 &lt;&gt;""),--($X$27:$X$142=14),$K$27:$K$142),"")</f>
        <v/>
      </c>
      <c r="AA24" s="138" t="str">
        <f t="array" ref="AA24">IF(SUMPRODUCT(--(AA$27:AA$142&lt;&gt;""),--($X$27:$X$142=14),$K$27:$K$142)&gt;0,SUMPRODUCT(--($X$27:$X$142=14),--(AA$27:AA$142 &lt;&gt;""),$K$27:$K$142,AA$27:AA$142)/SUMPRODUCT(--(AA$27:AA$142 &lt;&gt;""),--($X$27:$X$142=14),$K$27:$K$142),"")</f>
        <v/>
      </c>
      <c r="AB24" s="196" t="str">
        <f t="array" ref="AB24">IF(SUMPRODUCT(--(AC$27:AC$142&lt;&gt;""),--(AB$27:AB$142=11),$K$27:$K$142)&gt;0,SUMPRODUCT(--(AB$27:AB$142=11),--(AC$27:AC$142 &lt;&gt;""),$K$27:$K$142,AC$27:AC$142)/SUMPRODUCT(--(AC$27:AC$142 &lt;&gt;""),--(AB$27:AB$142=11),$K$27:$K$142),"")</f>
        <v/>
      </c>
      <c r="AC24" s="197"/>
      <c r="AD24" s="15"/>
      <c r="AE24" s="57"/>
    </row>
    <row r="25" spans="1:31" s="41" customFormat="1" ht="15" customHeight="1" outlineLevel="1" thickBot="1" x14ac:dyDescent="0.3">
      <c r="A25" s="38"/>
      <c r="B25" s="38"/>
      <c r="C25" s="38"/>
      <c r="D25" s="38"/>
      <c r="E25" s="38"/>
      <c r="F25" s="38"/>
      <c r="G25" s="38"/>
      <c r="H25" s="51"/>
      <c r="I25" s="52"/>
      <c r="J25" s="44"/>
      <c r="K25" s="44"/>
      <c r="L25" s="52" t="s">
        <v>526</v>
      </c>
      <c r="M25" s="49"/>
      <c r="N25" s="132"/>
      <c r="O25" s="103" t="str" cm="1">
        <f t="array" ref="O25">IF(SUMPRODUCT(--(O$27:O$152&lt;&gt;""),--($N$27:$N$152=15),$K$27:$K$152)&gt;0,SUMPRODUCT(--($N$27:$N$152=15),--(O$27:O$152 &lt;&gt;""),$K$27:$K$152,O$27:O$152)/SUMPRODUCT(--(O$27:O$152 &lt;&gt;""),--($N$27:$N$152=15),$K$27:$K$152),"")</f>
        <v/>
      </c>
      <c r="P25" s="103" t="str" cm="1">
        <f t="array" ref="P25">IF(SUMPRODUCT(--(P$27:P$152&lt;&gt;""),--($N$27:$N$152=15),$K$27:$K$152)&gt;0,SUMPRODUCT(--($N$27:$N$152=15),--(P$27:P$152 &lt;&gt;""),$K$27:$K$152,P$27:P$152)/SUMPRODUCT(--(P$27:P$152 &lt;&gt;""),--($N$27:$N$152=15),$K$27:$K$152),"")</f>
        <v/>
      </c>
      <c r="Q25" s="138" t="str" cm="1">
        <f t="array" ref="Q25">IF(SUMPRODUCT(--(Q$27:Q$152&lt;&gt;""),--($N$27:$N$152=15),$K$27:$K$152)&gt;0,SUMPRODUCT(--($N$27:$N$152=15),--(Q$27:Q$152 &lt;&gt;""),$K$27:$K$152,Q$27:Q$152)/SUMPRODUCT(--(Q$27:Q$152 &lt;&gt;""),--($N$27:$N$152=15),$K$27:$K$152),"")</f>
        <v/>
      </c>
      <c r="R25" s="211" t="str" cm="1">
        <f t="array" ref="R25">IF(SUMPRODUCT(--(S$27:S$152&lt;&gt;""),--(R$27:R$152=15),$K$27:$K$152)&gt;0,SUMPRODUCT(--(R$27:R$152=15),--(S$27:S$152 &lt;&gt;""),$K$27:$K$152,S$27:S$152)/SUMPRODUCT(--(S$27:S$152 &lt;&gt;""),--(R$27:R$152=15),$K$27:$K$152),"")</f>
        <v/>
      </c>
      <c r="S25" s="211"/>
      <c r="T25" s="132"/>
      <c r="U25" s="105" t="str">
        <f t="array" ref="U25">IF(SUMPRODUCT(--(U$27:U$152&lt;&gt;""),--($T$27:$T$152=15),$K$27:$K$152)&gt;0,SUMPRODUCT(--($T$27:$T$152=15),--(U$27:U$152 &lt;&gt;""),$K$27:$K$152,U$27:U$152)/SUMPRODUCT(--(U$27:U$152 &lt;&gt;""),--($T$27:$T$152=15),$K$27:$K$152),"")</f>
        <v/>
      </c>
      <c r="V25" s="105" t="str">
        <f t="array" ref="V25">IF(SUMPRODUCT(--(V$27:V$152&lt;&gt;""),--($T$27:$T$152=15),$K$27:$K$152)&gt;0,SUMPRODUCT(--($T$27:$T$152=15),--(V$27:V$152 &lt;&gt;""),$K$27:$K$152,V$27:V$152)/SUMPRODUCT(--(V$27:V$152 &lt;&gt;""),--($T$27:$T$152=15),$K$27:$K$152),"")</f>
        <v/>
      </c>
      <c r="W25" s="138" t="str">
        <f t="array" ref="W25">IF(SUMPRODUCT(--(W$27:W$152&lt;&gt;""),--($T$27:$T$152=15),$K$27:$K$152)&gt;0,SUMPRODUCT(--($T$27:$T$152=15),--(W$27:W$152 &lt;&gt;""),$K$27:$K$152,W$27:W$152)/SUMPRODUCT(--(W$27:W$152 &lt;&gt;""),--($T$27:$T$152=15),$K$27:$K$152),"")</f>
        <v/>
      </c>
      <c r="X25" s="132"/>
      <c r="Y25" s="105" t="str">
        <f t="array" ref="Y25">IF(SUMPRODUCT(--(Y$27:Y$152&lt;&gt;""),--($X$27:$X$152=11),$K$27:$K$152)&gt;0,SUMPRODUCT(--($X$27:$X$152=11),--(Y$27:Y$152 &lt;&gt;""),$K$27:$K$152,Y$27:Y$152)/SUMPRODUCT(--(Y$27:Y$152 &lt;&gt;""),--($X$27:$X$152=11),$K$27:$K$152),"")</f>
        <v/>
      </c>
      <c r="Z25" s="105" t="str">
        <f t="array" ref="Z25">IF(SUMPRODUCT(--(Z$27:Z$152&lt;&gt;""),--($X$27:$X$152=11),$K$27:$K$152)&gt;0,SUMPRODUCT(--($X$27:$X$152=11),--(Z$27:Z$152 &lt;&gt;""),$K$27:$K$152,Z$27:Z$152)/SUMPRODUCT(--(Z$27:Z$152 &lt;&gt;""),--($X$27:$X$152=11),$K$27:$K$152),"")</f>
        <v/>
      </c>
      <c r="AA25" s="138" t="str">
        <f t="array" ref="AA25">IF(SUMPRODUCT(--(AA$27:AA$152&lt;&gt;""),--($X$27:$X$152=11),$K$27:$K$152)&gt;0,SUMPRODUCT(--($X$27:$X$152=11),--(AA$27:AA$152 &lt;&gt;""),$K$27:$K$152,AA$27:AA$152)/SUMPRODUCT(--(AA$27:AA$152 &lt;&gt;""),--($X$27:$X$152=11),$K$27:$K$152),"")</f>
        <v/>
      </c>
      <c r="AB25" s="196" t="str">
        <f t="array" ref="AB25">IF(SUMPRODUCT(--(AC$27:AC$142&lt;&gt;""),--(AB$27:AB$142=11),$K$27:$K$142)&gt;0,SUMPRODUCT(--(AB$27:AB$142=11),--(AC$27:AC$142 &lt;&gt;""),$K$27:$K$142,AC$27:AC$142)/SUMPRODUCT(--(AC$27:AC$142 &lt;&gt;""),--(AB$27:AB$142=11),$K$27:$K$142),"")</f>
        <v/>
      </c>
      <c r="AC25" s="197"/>
      <c r="AD25" s="15"/>
      <c r="AE25" s="57"/>
    </row>
    <row r="26" spans="1:31" ht="12" customHeight="1" outlineLevel="1" thickBot="1" x14ac:dyDescent="0.3">
      <c r="A26" s="14"/>
      <c r="B26" s="38"/>
      <c r="C26" s="14"/>
      <c r="D26" s="14"/>
      <c r="E26" s="14"/>
      <c r="F26" s="38"/>
      <c r="G26" s="14"/>
      <c r="H26" s="201" t="s">
        <v>527</v>
      </c>
      <c r="I26" s="201"/>
      <c r="J26" s="201"/>
      <c r="K26" s="201"/>
      <c r="L26" s="201"/>
      <c r="M26" s="50"/>
      <c r="N26" s="139"/>
      <c r="O26" s="143" t="str" cm="1">
        <f t="array" ref="O26">SUMPRODUCT(--(O$27:O$142&lt;&gt;"")) &amp;CHAR(10)&amp;SUMPRODUCT(--(O$27:O$142&lt;&gt;""),--(N$27:N$142=1))&amp;CHAR(10)&amp;SUMPRODUCT(--(O$27:O$142&lt;&gt;""),--(N$27:N$142=2))&amp;CHAR(10)&amp;SUMPRODUCT(--(O$27:O$142&lt;&gt;""),--(N$27:N$142=3))&amp;CHAR(10)&amp;SUMPRODUCT(--(O$27:O$142&lt;&gt;""),--(N$27:N$142=4))&amp;CHAR(10)&amp;SUMPRODUCT(--(O$27:O$142&lt;&gt;""),--(N$27:N$142=5))&amp;CHAR(10)&amp;SUMPRODUCT(--(O$27:O$142&lt;&gt;""),--(N$27:N$142=6))&amp;CHAR(10)&amp;SUMPRODUCT(--(O$27:O$142&lt;&gt;""),--(N$27:N$142=7))&amp;CHAR(10)&amp;SUMPRODUCT(--(O$27:O$142&lt;&gt;""),--(N$27:N$142=8))&amp;CHAR(10)&amp;SUMPRODUCT(--(O$27:O$142&lt;&gt;""),--(N$27:N$142=9))&amp;CHAR(10)&amp;SUMPRODUCT(--(O$27:O$142&lt;&gt;""),--(N$27:N$142=10))&amp;CHAR(10)&amp;SUMPRODUCT(--(O$27:O$142&lt;&gt;""),--(N$27:N$142=11))&amp;CHAR(10)&amp;SUMPRODUCT(--(O$27:O$142&lt;&gt;""),--(N$27:N$142=12))&amp;CHAR(10)&amp;SUMPRODUCT(--(O$27:O$142&lt;&gt;""),--(N$27:N$142=13))&amp;CHAR(10)&amp;SUMPRODUCT(--(O$27:O$142&lt;&gt;""),--(N$27:N$142=14))&amp;CHAR(10)&amp;SUMPRODUCT(--(O$27:O$142&lt;&gt;""),--(N$27:N$142=15))</f>
        <v>78
63
1
0
1
3
4
1
2
1
0
0
2
0
0
0</v>
      </c>
      <c r="P26" s="143" t="str" cm="1">
        <f t="array" ref="P26">SUMPRODUCT(--(P$27:P$142&lt;&gt;"")) &amp;CHAR(10)&amp;SUMPRODUCT(--(P$27:P$142&lt;&gt;""),--(N$27:N$142=1))&amp;CHAR(10)&amp;SUMPRODUCT(--(P$27:P$142&lt;&gt;""),--(N$27:N$142=2))&amp;CHAR(10)&amp;SUMPRODUCT(--(P$27:P$142&lt;&gt;""),--(N$27:N$142=3))&amp;CHAR(10)&amp;SUMPRODUCT(--(P$27:P$142&lt;&gt;""),--(N$27:N$142=4))&amp;CHAR(10)&amp;SUMPRODUCT(--(P$27:P$142&lt;&gt;""),--(N$27:N$142=5))&amp;CHAR(10)&amp;SUMPRODUCT(--(P$27:P$142&lt;&gt;""),--(N$27:N$142=6))&amp;CHAR(10)&amp;SUMPRODUCT(--(P$27:P$142&lt;&gt;""),--(N$27:N$142=7))&amp;CHAR(10)&amp;SUMPRODUCT(--(P$27:P$142&lt;&gt;""),--(N$27:N$142=8))&amp;CHAR(10)&amp;SUMPRODUCT(--(P$27:P$142&lt;&gt;""),--(N$27:N$142=9))&amp;CHAR(10)&amp;SUMPRODUCT(--(P$27:P$142&lt;&gt;""),--(N$27:N$142=10))&amp;CHAR(10)&amp;SUMPRODUCT(--(P$27:P$142&lt;&gt;""),--(N$27:N$142=11))&amp;CHAR(10)&amp;SUMPRODUCT(--(P$27:P$142&lt;&gt;""),--(N$27:N$142=12))&amp;CHAR(10)&amp;SUMPRODUCT(--(P$27:P$142&lt;&gt;""),--(N$27:N$142=13))&amp;CHAR(10)&amp;SUMPRODUCT(--(P$27:P$142&lt;&gt;""),--(N$27:N$142=14))&amp;CHAR(10)&amp;SUMPRODUCT(--(P$27:P$142&lt;&gt;""),--(N$27:N$142=15))</f>
        <v>78
63
1
0
1
3
4
1
2
1
0
0
2
0
0
0</v>
      </c>
      <c r="Q26" s="140" t="str" cm="1">
        <f t="array" ref="Q26">SUMPRODUCT(--(Q$27:Q$142&lt;&gt;"")) &amp;CHAR(10)&amp;SUMPRODUCT(--(Q$27:Q$142&lt;&gt;""),--(N$27:N$142=1))&amp;CHAR(10)&amp;SUMPRODUCT(--(Q$27:Q$142&lt;&gt;""),--(N$27:N$142=2))&amp;CHAR(10)&amp;SUMPRODUCT(--(Q$27:Q$142&lt;&gt;""),--(N$27:N$142=3))&amp;CHAR(10)&amp;SUMPRODUCT(--(Q$27:Q$142&lt;&gt;""),--(N$27:N$142=4))&amp;CHAR(10)&amp;SUMPRODUCT(--(Q$27:Q$142&lt;&gt;""),--(N$27:N$142=5))&amp;CHAR(10)&amp;SUMPRODUCT(--(Q$27:Q$142&lt;&gt;""),--(N$27:N$142=6))&amp;CHAR(10)&amp;SUMPRODUCT(--(Q$27:Q$142&lt;&gt;""),--(N$27:N$142=7))&amp;CHAR(10)&amp;SUMPRODUCT(--(Q$27:Q$142&lt;&gt;""),--(N$27:N$142=8))&amp;CHAR(10)&amp;SUMPRODUCT(--(Q$27:Q$142&lt;&gt;""),--(N$27:N$142=9))&amp;CHAR(10)&amp;SUMPRODUCT(--(Q$27:Q$142&lt;&gt;""),--(N$27:N$142=10))&amp;CHAR(10)&amp;SUMPRODUCT(--(Q$27:Q$142&lt;&gt;""),--(N$27:N$142=11))&amp;CHAR(10)&amp;SUMPRODUCT(--(Q$27:Q$142&lt;&gt;""),--(N$27:N$142=12))&amp;CHAR(10)&amp;SUMPRODUCT(--(Q$27:Q$142&lt;&gt;""),--(N$27:N$142=13))&amp;CHAR(10)&amp;SUMPRODUCT(--(Q$27:Q$142&lt;&gt;""),--(N$27:N$142=14))&amp;CHAR(10)&amp;SUMPRODUCT(--(Q$27:Q$142&lt;&gt;""),--(N$27:N$142=15))</f>
        <v>6
2
0
0
0
0
0
0
4
0
0
0
0
0
0
0</v>
      </c>
      <c r="R26" s="226"/>
      <c r="S26" s="226"/>
      <c r="T26" s="139"/>
      <c r="U26" s="143" t="str" cm="1">
        <f t="array" ref="U26">SUMPRODUCT(--(U$27:U$142&lt;&gt;"")) &amp;CHAR(10)&amp;SUMPRODUCT(--(U$27:U$142&lt;&gt;""),--(T$27:T$142=1))&amp;CHAR(10)&amp;SUMPRODUCT(--(U$27:U$142&lt;&gt;""),--(T$27:T$142=2))&amp;CHAR(10)&amp;SUMPRODUCT(--(U$27:U$142&lt;&gt;""),--(T$27:T$142=3))&amp;CHAR(10)&amp;SUMPRODUCT(--(U$27:U$142&lt;&gt;""),--(T$27:T$142=4))&amp;CHAR(10)&amp;SUMPRODUCT(--(U$27:U$142&lt;&gt;""),--(T$27:T$142=5))&amp;CHAR(10)&amp;SUMPRODUCT(--(U$27:U$142&lt;&gt;""),--(T$27:T$142=6))&amp;CHAR(10)&amp;SUMPRODUCT(--(U$27:U$142&lt;&gt;""),--(T$27:T$142=7))&amp;CHAR(10)&amp;SUMPRODUCT(--(U$27:U$142&lt;&gt;""),--(T$27:T$142=8))&amp;CHAR(10)&amp;SUMPRODUCT(--(U$27:U$142&lt;&gt;""),--(T$27:T$142=9))&amp;CHAR(10)&amp;SUMPRODUCT(--(U$27:U$142&lt;&gt;""),--(T$27:T$142=10))&amp;CHAR(10)&amp;SUMPRODUCT(--(U$27:U$142&lt;&gt;""),--(T$27:T$142=11))&amp;CHAR(10)&amp;SUMPRODUCT(--(U$27:U$142&lt;&gt;""),--(T$27:T$142=12))&amp;CHAR(10)&amp;SUMPRODUCT(--(U$27:U$142&lt;&gt;""),--(T$27:T$142=13))&amp;CHAR(10)&amp;SUMPRODUCT(--(U$27:U$142&lt;&gt;""),--(T$27:T$142=14))&amp;CHAR(10)&amp;SUMPRODUCT(--(U$27:U$142&lt;&gt;""),--(T$27:T$142=15))</f>
        <v>72
57
9
0
0
0
0
2
1
2
0
0
0
1
0
0</v>
      </c>
      <c r="V26" s="143" t="str" cm="1">
        <f t="array" ref="V26">SUMPRODUCT(--(V$27:V$142&lt;&gt;"")) &amp;CHAR(10)&amp;SUMPRODUCT(--(V$27:V$142&lt;&gt;""),--(T$27:T$142=1))&amp;CHAR(10)&amp;SUMPRODUCT(--(V$27:V$142&lt;&gt;""),--(T$27:T$142=2))&amp;CHAR(10)&amp;SUMPRODUCT(--(V$27:V$142&lt;&gt;""),--(T$27:T$142=3))&amp;CHAR(10)&amp;SUMPRODUCT(--(V$27:V$142&lt;&gt;""),--(T$27:T$142=4))&amp;CHAR(10)&amp;SUMPRODUCT(--(V$27:V$142&lt;&gt;""),--(T$27:T$142=5))&amp;CHAR(10)&amp;SUMPRODUCT(--(V$27:V$142&lt;&gt;""),--(T$27:T$142=6))&amp;CHAR(10)&amp;SUMPRODUCT(--(V$27:V$142&lt;&gt;""),--(T$27:T$142=7))&amp;CHAR(10)&amp;SUMPRODUCT(--(V$27:V$142&lt;&gt;""),--(T$27:T$142=8))&amp;CHAR(10)&amp;SUMPRODUCT(--(V$27:V$142&lt;&gt;""),--(T$27:T$142=9))&amp;CHAR(10)&amp;SUMPRODUCT(--(V$27:V$142&lt;&gt;""),--(T$27:T$142=10))&amp;CHAR(10)&amp;SUMPRODUCT(--(V$27:V$142&lt;&gt;""),--(T$27:T$142=11))&amp;CHAR(10)&amp;SUMPRODUCT(--(V$27:V$142&lt;&gt;""),--(T$27:T$142=12))&amp;CHAR(10)&amp;SUMPRODUCT(--(V$27:V$142&lt;&gt;""),--(T$27:T$142=13))&amp;CHAR(10)&amp;SUMPRODUCT(--(V$27:V$142&lt;&gt;""),--(T$27:T$142=14))&amp;CHAR(10)&amp;SUMPRODUCT(--(V$27:V$142&lt;&gt;""),--(T$27:T$142=15))</f>
        <v>72
57
9
0
0
0
0
2
1
2
0
0
0
1
0
0</v>
      </c>
      <c r="W26" s="147" t="str" cm="1">
        <f t="array" ref="W26">SUMPRODUCT(--(W$27:W$142&lt;&gt;"")) &amp;CHAR(10)&amp;SUMPRODUCT(--(W$27:W$142&lt;&gt;""),--(T$27:T$142=1))&amp;CHAR(10)&amp;SUMPRODUCT(--(W$27:W$142&lt;&gt;""),--(T$27:T$142=2))&amp;CHAR(10)&amp;SUMPRODUCT(--(W$27:W$142&lt;&gt;""),--(T$27:T$142=3))&amp;CHAR(10)&amp;SUMPRODUCT(--(W$27:W$142&lt;&gt;""),--(T$27:T$142=4))&amp;CHAR(10)&amp;SUMPRODUCT(--(W$27:W$142&lt;&gt;""),--(T$27:T$142=5))&amp;CHAR(10)&amp;SUMPRODUCT(--(W$27:W$142&lt;&gt;""),--(T$27:T$142=6))&amp;CHAR(10)&amp;SUMPRODUCT(--(W$27:W$142&lt;&gt;""),--(T$27:T$142=7))&amp;CHAR(10)&amp;SUMPRODUCT(--(W$27:W$142&lt;&gt;""),--(T$27:T$142=8))&amp;CHAR(10)&amp;SUMPRODUCT(--(W$27:W$142&lt;&gt;""),--(T$27:T$142=9))&amp;CHAR(10)&amp;SUMPRODUCT(--(W$27:W$142&lt;&gt;""),--(T$27:T$142=10))&amp;CHAR(10)&amp;SUMPRODUCT(--(W$27:W$142&lt;&gt;""),--(T$27:T$142=11))&amp;CHAR(10)&amp;SUMPRODUCT(--(W$27:W$142&lt;&gt;""),--(T$27:T$142=12))&amp;CHAR(10)&amp;SUMPRODUCT(--(W$27:W$142&lt;&gt;""),--(T$27:T$142=13))&amp;CHAR(10)&amp;SUMPRODUCT(--(W$27:W$142&lt;&gt;""),--(T$27:T$142=14))&amp;CHAR(10)&amp;SUMPRODUCT(--(W$27:W$142&lt;&gt;""),--(T$27:T$142=15))</f>
        <v>2
0
2
0
0
0
0
0
0
0
0
0
0
0
0
0</v>
      </c>
      <c r="X26" s="139"/>
      <c r="Y26" s="143" t="str" cm="1">
        <f t="array" ref="Y26">SUMPRODUCT(--(Y$27:Y$142&lt;&gt;"")) &amp;CHAR(10)&amp;SUMPRODUCT(--(Y$27:Y$142&lt;&gt;""),--(X$27:X$142=1))&amp;CHAR(10)&amp;SUMPRODUCT(--(Y$27:Y$142&lt;&gt;""),--(X$27:X$142=2))&amp;CHAR(10)&amp;SUMPRODUCT(--(Y$27:Y$142&lt;&gt;""),--(X$27:X$142=3))&amp;CHAR(10)&amp;SUMPRODUCT(--(Y$27:Y$142&lt;&gt;""),--(X$27:X$142=4))&amp;CHAR(10)&amp;SUMPRODUCT(--(Y$27:Y$142&lt;&gt;""),--(X$27:X$142=5))&amp;CHAR(10)&amp;SUMPRODUCT(--(Y$27:Y$142&lt;&gt;""),--(X$27:X$142=6))&amp;CHAR(10)&amp;SUMPRODUCT(--(Y$27:Y$142&lt;&gt;""),--(X$27:X$142=7))&amp;CHAR(10)&amp;SUMPRODUCT(--(Y$27:Y$142&lt;&gt;""),--(X$27:X$142=8))&amp;CHAR(10)&amp;SUMPRODUCT(--(Y$27:Y$142&lt;&gt;""),--(X$27:X$142=9))&amp;CHAR(10)&amp;SUMPRODUCT(--(Y$27:Y$142&lt;&gt;""),--(X$27:X$142=10))&amp;CHAR(10)&amp;SUMPRODUCT(--(Y$27:Y$142&lt;&gt;""),--(X$27:X$142=11))&amp;CHAR(10)&amp;SUMPRODUCT(--(Y$27:Y$142&lt;&gt;""),--(X$27:X$142=12))&amp;CHAR(10)&amp;SUMPRODUCT(--(Y$27:Y$142&lt;&gt;""),--(X$27:X$142=13))&amp;CHAR(10)&amp;SUMPRODUCT(--(Y$27:Y$142&lt;&gt;""),--(X$27:X$142=14))&amp;CHAR(10)&amp;SUMPRODUCT(--(Y$27:Y$142&lt;&gt;""),--(X$27:X$142=15))</f>
        <v>3
3
0
0
0
0
0
0
0
0
0
0
0
0
0
0</v>
      </c>
      <c r="Z26" s="143" t="str" cm="1">
        <f t="array" ref="Z26">SUMPRODUCT(--(Z$27:Z$142&lt;&gt;"")) &amp;CHAR(10)&amp;SUMPRODUCT(--(Z$27:Z$142&lt;&gt;""),--(X$27:X$142=1))&amp;CHAR(10)&amp;SUMPRODUCT(--(Z$27:Z$142&lt;&gt;""),--(X$27:X$142=2))&amp;CHAR(10)&amp;SUMPRODUCT(--(Z$27:Z$142&lt;&gt;""),--(X$27:X$142=3))&amp;CHAR(10)&amp;SUMPRODUCT(--(Z$27:Z$142&lt;&gt;""),--(X$27:X$142=4))&amp;CHAR(10)&amp;SUMPRODUCT(--(Z$27:Z$142&lt;&gt;""),--(X$27:X$142=5))&amp;CHAR(10)&amp;SUMPRODUCT(--(Z$27:Z$142&lt;&gt;""),--(X$27:X$142=6))&amp;CHAR(10)&amp;SUMPRODUCT(--(Z$27:Z$142&lt;&gt;""),--(X$27:X$142=7))&amp;CHAR(10)&amp;SUMPRODUCT(--(Z$27:Z$142&lt;&gt;""),--(X$27:X$142=8))&amp;CHAR(10)&amp;SUMPRODUCT(--(Z$27:Z$142&lt;&gt;""),--(X$27:X$142=9))&amp;CHAR(10)&amp;SUMPRODUCT(--(Z$27:Z$142&lt;&gt;""),--(X$27:X$142=10))&amp;CHAR(10)&amp;SUMPRODUCT(--(Z$27:Z$142&lt;&gt;""),--(X$27:X$142=11))&amp;CHAR(10)&amp;SUMPRODUCT(--(Z$27:Z$142&lt;&gt;""),--(X$27:X$142=12))&amp;CHAR(10)&amp;SUMPRODUCT(--(Z$27:Z$142&lt;&gt;""),--(X$27:X$142=13))&amp;CHAR(10)&amp;SUMPRODUCT(--(Z$27:Z$142&lt;&gt;""),--(X$27:X$142=14))&amp;CHAR(10)&amp;SUMPRODUCT(--(Z$27:Z$142&lt;&gt;""),--(X$27:X$142=15))</f>
        <v>3
3
0
0
0
0
0
0
0
0
0
0
0
0
0
0</v>
      </c>
      <c r="AA26" s="147" t="str" cm="1">
        <f t="array" ref="AA26">SUMPRODUCT(--(AA$27:AA$142&lt;&gt;"")) &amp;CHAR(10)&amp;SUMPRODUCT(--(AA$27:AA$142&lt;&gt;""),--(X$27:X$142=1))&amp;CHAR(10)&amp;SUMPRODUCT(--(AA$27:AA$142&lt;&gt;""),--(X$27:X$142=2))&amp;CHAR(10)&amp;SUMPRODUCT(--(AA$27:AA$142&lt;&gt;""),--(X$27:X$142=3))&amp;CHAR(10)&amp;SUMPRODUCT(--(AA$27:AA$142&lt;&gt;""),--(X$27:X$142=4))&amp;CHAR(10)&amp;SUMPRODUCT(--(AA$27:AA$142&lt;&gt;""),--(X$27:X$142=5))&amp;CHAR(10)&amp;SUMPRODUCT(--(AA$27:AA$142&lt;&gt;""),--(X$27:X$142=6))&amp;CHAR(10)&amp;SUMPRODUCT(--(AA$27:AA$142&lt;&gt;""),--(X$27:X$142=7))&amp;CHAR(10)&amp;SUMPRODUCT(--(AA$27:AA$142&lt;&gt;""),--(X$27:X$142=8))&amp;CHAR(10)&amp;SUMPRODUCT(--(AA$27:AA$142&lt;&gt;""),--(X$27:X$142=9))&amp;CHAR(10)&amp;SUMPRODUCT(--(AA$27:AA$142&lt;&gt;""),--(X$27:X$142=10))&amp;CHAR(10)&amp;SUMPRODUCT(--(AA$27:AA$142&lt;&gt;""),--(X$27:X$142=11))&amp;CHAR(10)&amp;SUMPRODUCT(--(AA$27:AA$142&lt;&gt;""),--(X$27:X$142=12))&amp;CHAR(10)&amp;SUMPRODUCT(--(AA$27:AA$142&lt;&gt;""),--(X$27:X$142=13))&amp;CHAR(10)&amp;SUMPRODUCT(--(AA$27:AA$142&lt;&gt;""),--(X$27:X$142=14))&amp;CHAR(10)&amp;SUMPRODUCT(--(AA$27:AA$142&lt;&gt;""),--(X$27:X$142=15))</f>
        <v>0
0
0
0
0
0
0
0
0
0
0
0
0
0
0
0</v>
      </c>
      <c r="AB26" s="209" t="str" cm="1">
        <f t="array" ref="AB26">SUMPRODUCT(--(AC$27:AC$142&lt;&gt;"")) &amp;CHAR(10)&amp;SUMPRODUCT(--(AC$27:AC$142&lt;&gt;""),--(AB$27:AB$142=1))&amp;CHAR(10)&amp;SUMPRODUCT(--(AC$27:AC$142&lt;&gt;""),--(AB$27:AB$142=2))&amp;CHAR(10)&amp;SUMPRODUCT(--(AC$27:AC$142&lt;&gt;""),--(AB$27:AB$142=3))&amp;CHAR(10)&amp;SUMPRODUCT(--(AC$27:AC$142&lt;&gt;""),--(AB$27:AB$142=4))&amp;CHAR(10)&amp;SUMPRODUCT(--(AC$27:AC$142&lt;&gt;""),--(AB$27:AB$142=5))&amp;CHAR(10)&amp;SUMPRODUCT(--(AC$27:AC$142&lt;&gt;""),--(AB$27:AB$142=6))&amp;CHAR(10)&amp;SUMPRODUCT(--(AC$27:AC$142&lt;&gt;""),--(AB$27:AB$142=7))&amp;CHAR(10)&amp;SUMPRODUCT(--(AC$27:AC$142&lt;&gt;""),--(AB$27:AB$142=8))&amp;CHAR(10)&amp;SUMPRODUCT(--(AC$27:AC$142&lt;&gt;""),--(AB$27:AB$142=9))&amp;CHAR(10)&amp;SUMPRODUCT(--(AC$27:AC$142&lt;&gt;""),--(AB$27:AB$142=10))&amp;CHAR(10)&amp;SUMPRODUCT(--(AC$27:AC$142&lt;&gt;""),--(AB$27:AB$142=11))&amp;CHAR(10)&amp;SUMPRODUCT(--(AC$27:AC$142&lt;&gt;""),--(AB$27:AB$142=12))&amp;CHAR(10)&amp;SUMPRODUCT(--(AC$27:AC$142&lt;&gt;""),--(AB$27:AB$142=13))&amp;CHAR(10)&amp;SUMPRODUCT(--(AC$27:AC$142&lt;&gt;""),--(AB$27:AB$142=14))&amp;CHAR(10)&amp;SUMPRODUCT(--(AC$27:AC$142&lt;&gt;""),--(AB$27:AB$142=15))</f>
        <v>68
68
0
0
0
0
0
0
0
0
0
0
0
0
0
0</v>
      </c>
      <c r="AC26" s="210"/>
      <c r="AD26" s="15"/>
      <c r="AE26" s="57"/>
    </row>
    <row r="27" spans="1:31" s="21" customFormat="1" ht="18.75" x14ac:dyDescent="0.25">
      <c r="A27" s="72" t="s">
        <v>18</v>
      </c>
      <c r="B27" s="73"/>
      <c r="C27" s="70"/>
      <c r="D27" s="70"/>
      <c r="E27" s="70"/>
      <c r="F27" s="70"/>
      <c r="G27" s="70"/>
      <c r="H27" s="70"/>
      <c r="I27" s="70"/>
      <c r="J27" s="70"/>
      <c r="K27" s="70"/>
      <c r="L27" s="70"/>
      <c r="M27" s="70"/>
      <c r="N27" s="85"/>
      <c r="O27" s="85"/>
      <c r="P27" s="85"/>
      <c r="Q27" s="85"/>
      <c r="R27" s="70"/>
      <c r="S27" s="70"/>
      <c r="T27" s="85"/>
      <c r="U27" s="85"/>
      <c r="V27" s="85"/>
      <c r="W27" s="85"/>
      <c r="X27" s="85"/>
      <c r="Y27" s="85"/>
      <c r="Z27" s="85"/>
      <c r="AA27" s="85"/>
      <c r="AB27" s="85"/>
      <c r="AC27" s="85"/>
      <c r="AD27" s="71"/>
      <c r="AE27" s="57"/>
    </row>
    <row r="28" spans="1:31" s="21" customFormat="1" ht="18.75" x14ac:dyDescent="0.25">
      <c r="A28" s="18" t="s">
        <v>227</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8"/>
      <c r="AE28" s="69"/>
    </row>
    <row r="29" spans="1:31" ht="51" outlineLevel="1" x14ac:dyDescent="0.25">
      <c r="A29" s="22"/>
      <c r="B29" s="74" t="s">
        <v>242</v>
      </c>
      <c r="C29" s="23" t="s">
        <v>20</v>
      </c>
      <c r="D29" s="23" t="s">
        <v>229</v>
      </c>
      <c r="E29" s="23" t="s">
        <v>228</v>
      </c>
      <c r="F29" s="40"/>
      <c r="G29" s="23"/>
      <c r="H29" s="23" t="str">
        <f>IFERROR(IF(OR(O29&lt;&gt;"", P29&lt;&gt;"", Q29&lt;&gt;""),"Opt 2: "&amp;VLOOKUP(N29,Deliverables!$A$4:$G$19,3,FALSE)&amp;CHAR(10),"")&amp; IF(S29&lt;&gt;"","Opt 5: "&amp;VLOOKUP(R29,Deliverables!$A$4:$G$19,4,FALSE)&amp;CHAR(10),"")&amp; IF(OR(U29&lt;&gt;"", V29&lt;&gt;"",W29&lt;&gt;""),"Opt 3: "&amp;VLOOKUP(T29,Deliverables!$A$4:$G$19,5,FALSE)&amp;CHAR(10),"")&amp; IF(Y29&lt;&gt;"","Opt 4: "&amp;VLOOKUP(X29,Deliverables!$A$4:$G$19,6,FALSE)&amp;CHAR(10),"")&amp; IF(AC29&lt;&gt;"","Opt 7: "&amp;VLOOKUP(AB29,Deliverables!$A$4:$G$19,7,FALSE),""),"&lt;Autofilled&gt;")</f>
        <v>Opt 2: RAN5#92 (Aug-21)
Opt 3: RAN5#92 (Aug-21)
Opt 4: RAN5#93 (Nov-21)
Opt 7: FFS</v>
      </c>
      <c r="I29" s="23"/>
      <c r="J29" s="23"/>
      <c r="K29" s="65">
        <v>0</v>
      </c>
      <c r="L29" s="25">
        <f>IF(COUNT(O29,P29,Q29,S29,U29,V29,W29,Y29,Z29,AA29,AC29)&gt;0,SUM(O29,P29,Q29,S29,U29,V29,W29,Y29,Z29,AA29,AC29)/COUNT(O29,P29,Q29,S29,U29,V29,W29,Y29,Z29,AA29,AC29),"")</f>
        <v>0</v>
      </c>
      <c r="M29" s="26"/>
      <c r="N29" s="54">
        <v>12</v>
      </c>
      <c r="O29" s="86">
        <v>0</v>
      </c>
      <c r="P29" s="86">
        <v>0</v>
      </c>
      <c r="Q29" s="98"/>
      <c r="R29" s="54">
        <v>1</v>
      </c>
      <c r="S29" s="86"/>
      <c r="T29" s="54">
        <v>13</v>
      </c>
      <c r="U29" s="86">
        <v>0</v>
      </c>
      <c r="V29" s="86">
        <v>0</v>
      </c>
      <c r="W29" s="102"/>
      <c r="X29" s="54">
        <v>1</v>
      </c>
      <c r="Y29" s="86">
        <v>0</v>
      </c>
      <c r="Z29" s="107">
        <v>0</v>
      </c>
      <c r="AA29" s="107"/>
      <c r="AB29" s="54">
        <v>1</v>
      </c>
      <c r="AC29" s="86">
        <v>0</v>
      </c>
      <c r="AD29" s="27"/>
      <c r="AE29" s="58"/>
    </row>
    <row r="30" spans="1:31" s="21" customFormat="1" ht="18.75" x14ac:dyDescent="0.25">
      <c r="A30" s="18" t="s">
        <v>19</v>
      </c>
      <c r="B30" s="19"/>
      <c r="C30" s="19"/>
      <c r="D30" s="19"/>
      <c r="E30" s="19"/>
      <c r="F30" s="19"/>
      <c r="G30" s="19"/>
      <c r="H30" s="19"/>
      <c r="I30" s="19"/>
      <c r="J30" s="19"/>
      <c r="K30" s="66"/>
      <c r="L30" s="19"/>
      <c r="M30" s="19"/>
      <c r="N30" s="19"/>
      <c r="O30" s="19"/>
      <c r="P30" s="19"/>
      <c r="Q30" s="19"/>
      <c r="R30" s="19"/>
      <c r="S30" s="19"/>
      <c r="T30" s="19"/>
      <c r="U30" s="19"/>
      <c r="V30" s="19"/>
      <c r="W30" s="19"/>
      <c r="X30" s="19"/>
      <c r="Y30" s="19"/>
      <c r="Z30" s="19"/>
      <c r="AA30" s="19"/>
      <c r="AB30" s="19"/>
      <c r="AC30" s="19"/>
      <c r="AD30" s="20"/>
      <c r="AE30" s="57"/>
    </row>
    <row r="31" spans="1:31" outlineLevel="1" x14ac:dyDescent="0.25">
      <c r="A31" s="22"/>
      <c r="B31" s="22"/>
      <c r="C31" s="23" t="s">
        <v>20</v>
      </c>
      <c r="D31" s="23" t="s">
        <v>28</v>
      </c>
      <c r="E31" s="23" t="s">
        <v>73</v>
      </c>
      <c r="F31" s="40" t="s">
        <v>91</v>
      </c>
      <c r="G31" s="23"/>
      <c r="H31" s="23" t="s">
        <v>258</v>
      </c>
      <c r="I31" s="23"/>
      <c r="J31" s="23"/>
      <c r="K31" s="65">
        <v>0</v>
      </c>
      <c r="L31" s="25" t="str">
        <f t="shared" ref="L31" si="0">IF(COUNT(O31,S31,U31,Y31,AC31)&gt;0,SUM(O31,S31,U31,Y31,AC31)/COUNT(O31,S31,U31,Y31,AC31),"")</f>
        <v/>
      </c>
      <c r="M31" s="26"/>
      <c r="N31" s="54">
        <v>1</v>
      </c>
      <c r="O31" s="86"/>
      <c r="P31" s="86"/>
      <c r="Q31" s="98"/>
      <c r="R31" s="54">
        <v>1</v>
      </c>
      <c r="S31" s="86"/>
      <c r="T31" s="54">
        <v>1</v>
      </c>
      <c r="U31" s="86"/>
      <c r="V31" s="86"/>
      <c r="W31" s="102"/>
      <c r="X31" s="54">
        <v>1</v>
      </c>
      <c r="Y31" s="86"/>
      <c r="Z31" s="107"/>
      <c r="AA31" s="107"/>
      <c r="AB31" s="54">
        <v>1</v>
      </c>
      <c r="AC31" s="86"/>
      <c r="AD31" s="27"/>
      <c r="AE31" s="58"/>
    </row>
    <row r="32" spans="1:31" ht="56.25" customHeight="1" outlineLevel="1" x14ac:dyDescent="0.25">
      <c r="A32" s="22">
        <v>1</v>
      </c>
      <c r="B32" s="22" t="s">
        <v>242</v>
      </c>
      <c r="C32" s="23" t="s">
        <v>20</v>
      </c>
      <c r="D32" s="23" t="s">
        <v>130</v>
      </c>
      <c r="E32" s="23" t="s">
        <v>105</v>
      </c>
      <c r="F32" s="40" t="s">
        <v>376</v>
      </c>
      <c r="G32" s="23" t="s">
        <v>87</v>
      </c>
      <c r="H32" s="23" t="str">
        <f>IFERROR(IF(OR(O32&lt;&gt;"", P32&lt;&gt;"", Q32&lt;&gt;""),"Opt 2: "&amp;VLOOKUP(N32,Deliverables!$A$4:$G$19,3,FALSE)&amp;CHAR(10),"")&amp; IF(S32&lt;&gt;"","Opt 5: "&amp;VLOOKUP(R32,Deliverables!$A$4:$G$19,4,FALSE)&amp;CHAR(10),"")&amp; IF(OR(U32&lt;&gt;"", V32&lt;&gt;"",W32&lt;&gt;""),"Opt 3: "&amp;VLOOKUP(T32,Deliverables!$A$4:$G$19,5,FALSE)&amp;CHAR(10),"")&amp; IF(Y32&lt;&gt;"","Opt 4: "&amp;VLOOKUP(X32,Deliverables!$A$4:$G$19,6,FALSE)&amp;CHAR(10),"")&amp; IF(AC32&lt;&gt;"","Opt 7: "&amp;VLOOKUP(AB32,Deliverables!$A$4:$G$19,7,FALSE),""),"&lt;Autofilled&gt;")</f>
        <v>Opt 2: RAN5#81 (Nov-18)
Opt 3: RAN5#79 (May-18)
Opt 7: FFS</v>
      </c>
      <c r="I32" s="23" t="s">
        <v>303</v>
      </c>
      <c r="J32" s="23" t="s">
        <v>279</v>
      </c>
      <c r="K32" s="65">
        <v>1</v>
      </c>
      <c r="L32" s="25">
        <f>IF(COUNT(O32,P32,Q32,S32,U32,V32,W32,Y32,Z32,AA32,AC32)&gt;0,SUM(O32,P32,Q32,S32,U32,V32,W32,Y32,Z32,AA32,AC32)/COUNT(O32,P32,Q32,S32,U32,V32,W32,Y32,Z32,AA32,AC32),"")</f>
        <v>0.9</v>
      </c>
      <c r="M32" s="26"/>
      <c r="N32" s="54">
        <v>1</v>
      </c>
      <c r="O32" s="86">
        <v>1</v>
      </c>
      <c r="P32" s="86">
        <v>1</v>
      </c>
      <c r="Q32" s="98"/>
      <c r="R32" s="54">
        <v>1</v>
      </c>
      <c r="S32" s="86"/>
      <c r="T32" s="54">
        <v>1</v>
      </c>
      <c r="U32" s="86">
        <v>1</v>
      </c>
      <c r="V32" s="86">
        <v>1</v>
      </c>
      <c r="W32" s="102"/>
      <c r="X32" s="54">
        <v>1</v>
      </c>
      <c r="Y32" s="107"/>
      <c r="Z32" s="107"/>
      <c r="AA32" s="107"/>
      <c r="AB32" s="54">
        <v>1</v>
      </c>
      <c r="AC32" s="86">
        <v>0.5</v>
      </c>
      <c r="AD32" s="27"/>
    </row>
    <row r="33" spans="1:31" ht="56.25" customHeight="1" outlineLevel="1" x14ac:dyDescent="0.25">
      <c r="A33" s="22">
        <v>74</v>
      </c>
      <c r="B33" s="22" t="s">
        <v>242</v>
      </c>
      <c r="C33" s="23" t="s">
        <v>20</v>
      </c>
      <c r="D33" s="23" t="s">
        <v>207</v>
      </c>
      <c r="E33" s="23" t="s">
        <v>205</v>
      </c>
      <c r="F33" s="40" t="s">
        <v>377</v>
      </c>
      <c r="G33" s="23" t="s">
        <v>87</v>
      </c>
      <c r="H33" s="23" t="str">
        <f>IFERROR(IF(OR(O33&lt;&gt;"", P33&lt;&gt;"", Q33&lt;&gt;""),"Opt 2: "&amp;VLOOKUP(N33,Deliverables!$A$4:$G$19,3,FALSE)&amp;CHAR(10),"")&amp; IF(S33&lt;&gt;"","Opt 5: "&amp;VLOOKUP(R33,Deliverables!$A$4:$G$19,4,FALSE)&amp;CHAR(10),"")&amp; IF(OR(U33&lt;&gt;"", V33&lt;&gt;"",W33&lt;&gt;""),"Opt 3: "&amp;VLOOKUP(T33,Deliverables!$A$4:$G$19,5,FALSE)&amp;CHAR(10),"")&amp; IF(Y33&lt;&gt;"","Opt 4: "&amp;VLOOKUP(X33,Deliverables!$A$4:$G$19,6,FALSE)&amp;CHAR(10),"")&amp; IF(AC33&lt;&gt;"","Opt 7: "&amp;VLOOKUP(AB33,Deliverables!$A$4:$G$19,7,FALSE),""),"&lt;Autofilled&gt;")</f>
        <v>Opt 2: RAN5#81 (Nov-18)
Opt 3: RAN5#81 (Nov-18)
Opt 7: FFS</v>
      </c>
      <c r="I33" s="23" t="s">
        <v>294</v>
      </c>
      <c r="J33" s="23" t="s">
        <v>279</v>
      </c>
      <c r="K33" s="65">
        <v>1</v>
      </c>
      <c r="L33" s="25">
        <f t="shared" ref="L33:L38" si="1">IF(COUNT(O33,P33,Q33,S33,U33,V33,W33,Y33,Z33,AA33,AC33)&gt;0,SUM(O33,P33,Q33,S33,U33,V33,W33,Y33,Z33,AA33,AC33)/COUNT(O33,P33,Q33,S33,U33,V33,W33,Y33,Z33,AA33,AC33),"")</f>
        <v>0.8</v>
      </c>
      <c r="M33" s="26"/>
      <c r="N33" s="54">
        <v>1</v>
      </c>
      <c r="O33" s="86">
        <v>1</v>
      </c>
      <c r="P33" s="86">
        <v>1</v>
      </c>
      <c r="Q33" s="98"/>
      <c r="R33" s="54">
        <v>1</v>
      </c>
      <c r="S33" s="86"/>
      <c r="T33" s="54">
        <v>2</v>
      </c>
      <c r="U33" s="86">
        <v>1</v>
      </c>
      <c r="V33" s="86">
        <v>1</v>
      </c>
      <c r="W33" s="102"/>
      <c r="X33" s="54">
        <v>1</v>
      </c>
      <c r="Y33" s="107"/>
      <c r="Z33" s="107"/>
      <c r="AA33" s="107"/>
      <c r="AB33" s="54">
        <v>1</v>
      </c>
      <c r="AC33" s="86">
        <v>0</v>
      </c>
      <c r="AD33" s="27"/>
    </row>
    <row r="34" spans="1:31" ht="191.25" outlineLevel="1" x14ac:dyDescent="0.25">
      <c r="A34" s="22">
        <v>2</v>
      </c>
      <c r="B34" s="22" t="s">
        <v>242</v>
      </c>
      <c r="C34" s="23" t="s">
        <v>20</v>
      </c>
      <c r="D34" s="23" t="s">
        <v>131</v>
      </c>
      <c r="E34" s="23" t="s">
        <v>331</v>
      </c>
      <c r="F34" s="40" t="s">
        <v>378</v>
      </c>
      <c r="G34" s="23" t="s">
        <v>95</v>
      </c>
      <c r="H34" s="23" t="str">
        <f>IFERROR(IF(OR(O34&lt;&gt;"", P34&lt;&gt;"", Q34&lt;&gt;""),"Opt 2: "&amp;VLOOKUP(N34,Deliverables!$A$4:$G$19,3,FALSE)&amp;CHAR(10),"")&amp; IF(S34&lt;&gt;"","Opt 5: "&amp;VLOOKUP(R34,Deliverables!$A$4:$G$19,4,FALSE)&amp;CHAR(10),"")&amp; IF(OR(U34&lt;&gt;"", V34&lt;&gt;"",W34&lt;&gt;""),"Opt 3: "&amp;VLOOKUP(T34,Deliverables!$A$4:$G$19,5,FALSE)&amp;CHAR(10),"")&amp; IF(Y34&lt;&gt;"","Opt 4: "&amp;VLOOKUP(X34,Deliverables!$A$4:$G$19,6,FALSE)&amp;CHAR(10),"")&amp; IF(AC34&lt;&gt;"","Opt 7: "&amp;VLOOKUP(AB34,Deliverables!$A$4:$G$19,7,FALSE),""),"&lt;Autofilled&gt;")</f>
        <v>Opt 2: RAN5#81 (Nov-18)
Opt 3: RAN5#79 (May-18)
Opt 7: FFS</v>
      </c>
      <c r="I34" s="23" t="s">
        <v>464</v>
      </c>
      <c r="J34" s="23"/>
      <c r="K34" s="65">
        <v>1</v>
      </c>
      <c r="L34" s="25">
        <f t="shared" si="1"/>
        <v>0.88000000000000012</v>
      </c>
      <c r="M34" s="26"/>
      <c r="N34" s="54">
        <v>1</v>
      </c>
      <c r="O34" s="86">
        <v>1</v>
      </c>
      <c r="P34" s="86">
        <v>1</v>
      </c>
      <c r="Q34" s="98"/>
      <c r="R34" s="54">
        <v>1</v>
      </c>
      <c r="S34" s="86"/>
      <c r="T34" s="54">
        <v>1</v>
      </c>
      <c r="U34" s="86">
        <v>1</v>
      </c>
      <c r="V34" s="86">
        <v>1</v>
      </c>
      <c r="W34" s="102"/>
      <c r="X34" s="54">
        <v>1</v>
      </c>
      <c r="Y34" s="107"/>
      <c r="Z34" s="107"/>
      <c r="AA34" s="107"/>
      <c r="AB34" s="54">
        <v>1</v>
      </c>
      <c r="AC34" s="86">
        <v>0.4</v>
      </c>
      <c r="AD34" s="27"/>
      <c r="AE34" s="60"/>
    </row>
    <row r="35" spans="1:31" ht="63.75" outlineLevel="1" x14ac:dyDescent="0.25">
      <c r="A35" s="22">
        <v>62</v>
      </c>
      <c r="B35" s="22" t="s">
        <v>242</v>
      </c>
      <c r="C35" s="23" t="s">
        <v>20</v>
      </c>
      <c r="D35" s="23" t="s">
        <v>132</v>
      </c>
      <c r="E35" s="23" t="s">
        <v>332</v>
      </c>
      <c r="F35" s="40" t="s">
        <v>379</v>
      </c>
      <c r="G35" s="23" t="s">
        <v>122</v>
      </c>
      <c r="H35" s="23" t="str">
        <f>IFERROR(IF(OR(O35&lt;&gt;"", P35&lt;&gt;"", Q35&lt;&gt;""),"Opt 2: "&amp;VLOOKUP(N35,Deliverables!$A$4:$G$19,3,FALSE)&amp;CHAR(10),"")&amp; IF(S35&lt;&gt;"","Opt 5: "&amp;VLOOKUP(R35,Deliverables!$A$4:$G$19,4,FALSE)&amp;CHAR(10),"")&amp; IF(OR(U35&lt;&gt;"", V35&lt;&gt;"",W35&lt;&gt;""),"Opt 3: "&amp;VLOOKUP(T35,Deliverables!$A$4:$G$19,5,FALSE)&amp;CHAR(10),"")&amp; IF(Y35&lt;&gt;"","Opt 4: "&amp;VLOOKUP(X35,Deliverables!$A$4:$G$19,6,FALSE)&amp;CHAR(10),"")&amp; IF(AC35&lt;&gt;"","Opt 7: "&amp;VLOOKUP(AB35,Deliverables!$A$4:$G$19,7,FALSE),""),"&lt;Autofilled&gt;")</f>
        <v>Opt 2: RAN5#86 (Feb-20)
Opt 7: FFS</v>
      </c>
      <c r="I35" s="23" t="s">
        <v>320</v>
      </c>
      <c r="J35" s="23" t="s">
        <v>285</v>
      </c>
      <c r="K35" s="65">
        <v>1</v>
      </c>
      <c r="L35" s="25">
        <f t="shared" si="1"/>
        <v>0.66666666666666663</v>
      </c>
      <c r="M35" s="26"/>
      <c r="N35" s="54">
        <v>6</v>
      </c>
      <c r="O35" s="86">
        <v>1</v>
      </c>
      <c r="P35" s="86">
        <v>1</v>
      </c>
      <c r="Q35" s="98"/>
      <c r="R35" s="54">
        <v>1</v>
      </c>
      <c r="S35" s="86"/>
      <c r="T35" s="54">
        <v>1</v>
      </c>
      <c r="U35" s="86"/>
      <c r="V35" s="86"/>
      <c r="W35" s="102"/>
      <c r="X35" s="54">
        <v>1</v>
      </c>
      <c r="Y35" s="107"/>
      <c r="Z35" s="107"/>
      <c r="AA35" s="107"/>
      <c r="AB35" s="54">
        <v>1</v>
      </c>
      <c r="AC35" s="86">
        <v>0</v>
      </c>
      <c r="AD35" s="27"/>
      <c r="AE35" s="61"/>
    </row>
    <row r="36" spans="1:31" ht="76.5" outlineLevel="1" x14ac:dyDescent="0.25">
      <c r="A36" s="22">
        <v>63</v>
      </c>
      <c r="B36" s="22" t="s">
        <v>242</v>
      </c>
      <c r="C36" s="23" t="s">
        <v>20</v>
      </c>
      <c r="D36" s="23" t="s">
        <v>133</v>
      </c>
      <c r="E36" s="23" t="s">
        <v>333</v>
      </c>
      <c r="F36" s="40" t="s">
        <v>380</v>
      </c>
      <c r="G36" s="23" t="s">
        <v>122</v>
      </c>
      <c r="H36" s="23" t="str">
        <f>IFERROR(IF(OR(O36&lt;&gt;"", P36&lt;&gt;"", Q36&lt;&gt;""),"Opt 2: "&amp;VLOOKUP(N36,Deliverables!$A$4:$G$19,3,FALSE)&amp;CHAR(10),"")&amp; IF(S36&lt;&gt;"","Opt 5: "&amp;VLOOKUP(R36,Deliverables!$A$4:$G$19,4,FALSE)&amp;CHAR(10),"")&amp; IF(OR(U36&lt;&gt;"", V36&lt;&gt;"",W36&lt;&gt;""),"Opt 3: "&amp;VLOOKUP(T36,Deliverables!$A$4:$G$19,5,FALSE)&amp;CHAR(10),"")&amp; IF(Y36&lt;&gt;"","Opt 4: "&amp;VLOOKUP(X36,Deliverables!$A$4:$G$19,6,FALSE)&amp;CHAR(10),"")&amp; IF(AC36&lt;&gt;"","Opt 7: "&amp;VLOOKUP(AB36,Deliverables!$A$4:$G$19,7,FALSE),""),"&lt;Autofilled&gt;")</f>
        <v>Opt 2: RAN5#81 (Nov-18)
Opt 3: RAN5#81 (Nov-18)
Opt 7: FFS</v>
      </c>
      <c r="I36" s="23" t="s">
        <v>356</v>
      </c>
      <c r="J36" s="23" t="s">
        <v>265</v>
      </c>
      <c r="K36" s="65">
        <v>1</v>
      </c>
      <c r="L36" s="25">
        <f t="shared" si="1"/>
        <v>0.8</v>
      </c>
      <c r="M36" s="26"/>
      <c r="N36" s="54">
        <v>1</v>
      </c>
      <c r="O36" s="86">
        <v>1</v>
      </c>
      <c r="P36" s="86">
        <v>1</v>
      </c>
      <c r="Q36" s="98"/>
      <c r="R36" s="54">
        <v>1</v>
      </c>
      <c r="S36" s="86"/>
      <c r="T36" s="54">
        <v>2</v>
      </c>
      <c r="U36" s="86">
        <v>1</v>
      </c>
      <c r="V36" s="86">
        <v>1</v>
      </c>
      <c r="W36" s="102"/>
      <c r="X36" s="54">
        <v>1</v>
      </c>
      <c r="Y36" s="107"/>
      <c r="Z36" s="107"/>
      <c r="AA36" s="107"/>
      <c r="AB36" s="54">
        <v>1</v>
      </c>
      <c r="AC36" s="86">
        <v>0</v>
      </c>
      <c r="AD36" s="27"/>
      <c r="AE36" s="60"/>
    </row>
    <row r="37" spans="1:31" ht="38.25" outlineLevel="1" x14ac:dyDescent="0.25">
      <c r="A37" s="22">
        <v>65</v>
      </c>
      <c r="B37" s="22" t="s">
        <v>242</v>
      </c>
      <c r="C37" s="23" t="s">
        <v>20</v>
      </c>
      <c r="D37" s="23" t="s">
        <v>134</v>
      </c>
      <c r="E37" s="23" t="s">
        <v>334</v>
      </c>
      <c r="F37" s="40" t="s">
        <v>381</v>
      </c>
      <c r="G37" s="23" t="s">
        <v>122</v>
      </c>
      <c r="H37" s="23" t="str">
        <f>IFERROR(IF(OR(O37&lt;&gt;"", P37&lt;&gt;"", Q37&lt;&gt;""),"Opt 2: "&amp;VLOOKUP(N37,Deliverables!$A$4:$G$19,3,FALSE)&amp;CHAR(10),"")&amp; IF(S37&lt;&gt;"","Opt 5: "&amp;VLOOKUP(R37,Deliverables!$A$4:$G$19,4,FALSE)&amp;CHAR(10),"")&amp; IF(OR(U37&lt;&gt;"", V37&lt;&gt;"",W37&lt;&gt;""),"Opt 3: "&amp;VLOOKUP(T37,Deliverables!$A$4:$G$19,5,FALSE)&amp;CHAR(10),"")&amp; IF(Y37&lt;&gt;"","Opt 4: "&amp;VLOOKUP(X37,Deliverables!$A$4:$G$19,6,FALSE)&amp;CHAR(10),"")&amp; IF(AC37&lt;&gt;"","Opt 7: "&amp;VLOOKUP(AB37,Deliverables!$A$4:$G$19,7,FALSE),""),"&lt;Autofilled&gt;")</f>
        <v xml:space="preserve">Opt 2: RAN5#81 (Nov-18)
</v>
      </c>
      <c r="I37" s="23" t="s">
        <v>286</v>
      </c>
      <c r="J37" s="23"/>
      <c r="K37" s="65">
        <v>1</v>
      </c>
      <c r="L37" s="25">
        <f t="shared" si="1"/>
        <v>1</v>
      </c>
      <c r="M37" s="26"/>
      <c r="N37" s="54">
        <v>1</v>
      </c>
      <c r="O37" s="86">
        <v>1</v>
      </c>
      <c r="P37" s="86">
        <v>1</v>
      </c>
      <c r="Q37" s="98"/>
      <c r="R37" s="54">
        <v>1</v>
      </c>
      <c r="S37" s="86"/>
      <c r="T37" s="54">
        <v>1</v>
      </c>
      <c r="U37" s="86"/>
      <c r="V37" s="86"/>
      <c r="W37" s="102"/>
      <c r="X37" s="54">
        <v>1</v>
      </c>
      <c r="Y37" s="107"/>
      <c r="Z37" s="107"/>
      <c r="AA37" s="107"/>
      <c r="AB37" s="54">
        <v>1</v>
      </c>
      <c r="AC37" s="86"/>
      <c r="AD37" s="27"/>
      <c r="AE37" s="61"/>
    </row>
    <row r="38" spans="1:31" ht="51" outlineLevel="1" x14ac:dyDescent="0.25">
      <c r="A38" s="22">
        <v>71</v>
      </c>
      <c r="B38" s="22" t="s">
        <v>242</v>
      </c>
      <c r="C38" s="23" t="s">
        <v>20</v>
      </c>
      <c r="D38" s="23" t="s">
        <v>135</v>
      </c>
      <c r="E38" s="23" t="s">
        <v>335</v>
      </c>
      <c r="F38" s="40" t="s">
        <v>382</v>
      </c>
      <c r="G38" s="23" t="s">
        <v>122</v>
      </c>
      <c r="H38" s="23" t="str">
        <f>IFERROR(IF(OR(O38&lt;&gt;"", P38&lt;&gt;"", Q38&lt;&gt;""),"Opt 2: "&amp;VLOOKUP(N38,Deliverables!$A$4:$G$19,3,FALSE)&amp;CHAR(10),"")&amp; IF(S38&lt;&gt;"","Opt 5: "&amp;VLOOKUP(R38,Deliverables!$A$4:$G$19,4,FALSE)&amp;CHAR(10),"")&amp; IF(OR(U38&lt;&gt;"", V38&lt;&gt;"",W38&lt;&gt;""),"Opt 3: "&amp;VLOOKUP(T38,Deliverables!$A$4:$G$19,5,FALSE)&amp;CHAR(10),"")&amp; IF(Y38&lt;&gt;"","Opt 4: "&amp;VLOOKUP(X38,Deliverables!$A$4:$G$19,6,FALSE)&amp;CHAR(10),"")&amp; IF(AC38&lt;&gt;"","Opt 7: "&amp;VLOOKUP(AB38,Deliverables!$A$4:$G$19,7,FALSE),""),"&lt;Autofilled&gt;")</f>
        <v xml:space="preserve">Opt 2: RAN5#81 (Nov-18)
</v>
      </c>
      <c r="I38" s="23" t="s">
        <v>266</v>
      </c>
      <c r="J38" s="23"/>
      <c r="K38" s="65">
        <v>1</v>
      </c>
      <c r="L38" s="25">
        <f t="shared" si="1"/>
        <v>1</v>
      </c>
      <c r="M38" s="26"/>
      <c r="N38" s="54">
        <v>1</v>
      </c>
      <c r="O38" s="86">
        <v>1</v>
      </c>
      <c r="P38" s="86">
        <v>1</v>
      </c>
      <c r="Q38" s="98"/>
      <c r="R38" s="54">
        <v>1</v>
      </c>
      <c r="S38" s="86"/>
      <c r="T38" s="54">
        <v>1</v>
      </c>
      <c r="U38" s="86"/>
      <c r="V38" s="86"/>
      <c r="W38" s="102"/>
      <c r="X38" s="54">
        <v>1</v>
      </c>
      <c r="Y38" s="107"/>
      <c r="Z38" s="107"/>
      <c r="AA38" s="107"/>
      <c r="AB38" s="54">
        <v>1</v>
      </c>
      <c r="AC38" s="86"/>
      <c r="AD38" s="27"/>
    </row>
    <row r="39" spans="1:31" outlineLevel="1" x14ac:dyDescent="0.25">
      <c r="A39" s="22"/>
      <c r="B39" s="22"/>
      <c r="C39" s="23" t="s">
        <v>20</v>
      </c>
      <c r="D39" s="23" t="s">
        <v>29</v>
      </c>
      <c r="E39" s="23" t="s">
        <v>72</v>
      </c>
      <c r="F39" s="40" t="s">
        <v>91</v>
      </c>
      <c r="G39" s="23"/>
      <c r="H39" s="23" t="s">
        <v>258</v>
      </c>
      <c r="I39" s="23"/>
      <c r="J39" s="23"/>
      <c r="K39" s="65">
        <v>0</v>
      </c>
      <c r="L39" s="25"/>
      <c r="M39" s="26"/>
      <c r="N39" s="54"/>
      <c r="O39" s="86"/>
      <c r="P39" s="86"/>
      <c r="Q39" s="98"/>
      <c r="R39" s="54"/>
      <c r="S39" s="86"/>
      <c r="T39" s="54"/>
      <c r="U39" s="86"/>
      <c r="V39" s="86"/>
      <c r="W39" s="102"/>
      <c r="X39" s="54"/>
      <c r="Y39" s="86"/>
      <c r="Z39" s="107"/>
      <c r="AA39" s="107"/>
      <c r="AB39" s="54"/>
      <c r="AC39" s="86"/>
      <c r="AD39" s="27"/>
      <c r="AE39" s="61"/>
    </row>
    <row r="40" spans="1:31" ht="102" outlineLevel="1" x14ac:dyDescent="0.25">
      <c r="A40" s="22">
        <v>3</v>
      </c>
      <c r="B40" s="22" t="s">
        <v>242</v>
      </c>
      <c r="C40" s="23" t="s">
        <v>20</v>
      </c>
      <c r="D40" s="23" t="s">
        <v>136</v>
      </c>
      <c r="E40" s="23" t="s">
        <v>88</v>
      </c>
      <c r="F40" s="40" t="s">
        <v>383</v>
      </c>
      <c r="G40" s="23" t="s">
        <v>87</v>
      </c>
      <c r="H40" s="23" t="str">
        <f>IFERROR(IF(OR(O40&lt;&gt;"", P40&lt;&gt;"", Q40&lt;&gt;""),"Opt 2: "&amp;VLOOKUP(N40,Deliverables!$A$4:$G$19,3,FALSE)&amp;CHAR(10),"")&amp; IF(S40&lt;&gt;"","Opt 5: "&amp;VLOOKUP(R40,Deliverables!$A$4:$G$19,4,FALSE)&amp;CHAR(10),"")&amp; IF(OR(U40&lt;&gt;"", V40&lt;&gt;"",W40&lt;&gt;""),"Opt 3: "&amp;VLOOKUP(T40,Deliverables!$A$4:$G$19,5,FALSE)&amp;CHAR(10),"")&amp; IF(Y40&lt;&gt;"","Opt 4: "&amp;VLOOKUP(X40,Deliverables!$A$4:$G$19,6,FALSE)&amp;CHAR(10),"")&amp; IF(AC40&lt;&gt;"","Opt 7: "&amp;VLOOKUP(AB40,Deliverables!$A$4:$G$19,7,FALSE),""),"&lt;Autofilled&gt;")</f>
        <v>Opt 2: RAN5#81 (Nov-18)
Opt 3: RAN5#79 (May-18)
Opt 7: FFS</v>
      </c>
      <c r="I40" s="23" t="s">
        <v>306</v>
      </c>
      <c r="J40" s="23"/>
      <c r="K40" s="65">
        <v>1</v>
      </c>
      <c r="L40" s="25">
        <f t="shared" ref="L40:L43" si="2">IF(COUNT(O40,P40,Q40,S40,U40,V40,W40,Y40,Z40,AA40,AC40)&gt;0,SUM(O40,P40,Q40,S40,U40,V40,W40,Y40,Z40,AA40,AC40)/COUNT(O40,P40,Q40,S40,U40,V40,W40,Y40,Z40,AA40,AC40),"")</f>
        <v>0.94000000000000006</v>
      </c>
      <c r="M40" s="26"/>
      <c r="N40" s="54">
        <v>1</v>
      </c>
      <c r="O40" s="86">
        <v>1</v>
      </c>
      <c r="P40" s="86">
        <v>1</v>
      </c>
      <c r="Q40" s="98"/>
      <c r="R40" s="54">
        <v>1</v>
      </c>
      <c r="S40" s="86"/>
      <c r="T40" s="54">
        <v>1</v>
      </c>
      <c r="U40" s="86">
        <v>1</v>
      </c>
      <c r="V40" s="86">
        <v>1</v>
      </c>
      <c r="W40" s="102"/>
      <c r="X40" s="54">
        <v>1</v>
      </c>
      <c r="Y40" s="107"/>
      <c r="Z40" s="107"/>
      <c r="AA40" s="107"/>
      <c r="AB40" s="54">
        <v>1</v>
      </c>
      <c r="AC40" s="86">
        <v>0.7</v>
      </c>
      <c r="AD40" s="27"/>
    </row>
    <row r="41" spans="1:31" ht="51" outlineLevel="1" x14ac:dyDescent="0.25">
      <c r="A41" s="22">
        <v>70</v>
      </c>
      <c r="B41" s="22" t="s">
        <v>242</v>
      </c>
      <c r="C41" s="23" t="s">
        <v>20</v>
      </c>
      <c r="D41" s="23" t="s">
        <v>137</v>
      </c>
      <c r="E41" s="23" t="s">
        <v>126</v>
      </c>
      <c r="F41" s="40" t="s">
        <v>384</v>
      </c>
      <c r="G41" s="23" t="s">
        <v>122</v>
      </c>
      <c r="H41" s="23" t="str">
        <f>IFERROR(IF(OR(O41&lt;&gt;"", P41&lt;&gt;"", Q41&lt;&gt;""),"Opt 2: "&amp;VLOOKUP(N41,Deliverables!$A$4:$G$19,3,FALSE)&amp;CHAR(10),"")&amp; IF(S41&lt;&gt;"","Opt 5: "&amp;VLOOKUP(R41,Deliverables!$A$4:$G$19,4,FALSE)&amp;CHAR(10),"")&amp; IF(OR(U41&lt;&gt;"", V41&lt;&gt;"",W41&lt;&gt;""),"Opt 3: "&amp;VLOOKUP(T41,Deliverables!$A$4:$G$19,5,FALSE)&amp;CHAR(10),"")&amp; IF(Y41&lt;&gt;"","Opt 4: "&amp;VLOOKUP(X41,Deliverables!$A$4:$G$19,6,FALSE)&amp;CHAR(10),"")&amp; IF(AC41&lt;&gt;"","Opt 7: "&amp;VLOOKUP(AB41,Deliverables!$A$4:$G$19,7,FALSE),""),"&lt;Autofilled&gt;")</f>
        <v>Opt 2: RAN5#81 (Nov-18)
Opt 3: RAN5#79 (May-18)
Opt 7: FFS</v>
      </c>
      <c r="I41" s="23" t="s">
        <v>321</v>
      </c>
      <c r="J41" s="23"/>
      <c r="K41" s="65">
        <v>1</v>
      </c>
      <c r="L41" s="25">
        <f t="shared" si="2"/>
        <v>0.8</v>
      </c>
      <c r="M41" s="26"/>
      <c r="N41" s="54">
        <v>1</v>
      </c>
      <c r="O41" s="86">
        <v>1</v>
      </c>
      <c r="P41" s="86">
        <v>1</v>
      </c>
      <c r="Q41" s="98"/>
      <c r="R41" s="54">
        <v>1</v>
      </c>
      <c r="S41" s="86"/>
      <c r="T41" s="54">
        <v>1</v>
      </c>
      <c r="U41" s="86">
        <v>1</v>
      </c>
      <c r="V41" s="86">
        <v>1</v>
      </c>
      <c r="W41" s="102"/>
      <c r="X41" s="54">
        <v>1</v>
      </c>
      <c r="Y41" s="107"/>
      <c r="Z41" s="107"/>
      <c r="AA41" s="107"/>
      <c r="AB41" s="54">
        <v>1</v>
      </c>
      <c r="AC41" s="86">
        <v>0</v>
      </c>
      <c r="AD41" s="27"/>
      <c r="AE41" s="58"/>
    </row>
    <row r="42" spans="1:31" ht="25.5" outlineLevel="1" x14ac:dyDescent="0.25">
      <c r="A42" s="22">
        <v>4</v>
      </c>
      <c r="B42" s="22" t="s">
        <v>242</v>
      </c>
      <c r="C42" s="23" t="s">
        <v>20</v>
      </c>
      <c r="D42" s="23" t="s">
        <v>138</v>
      </c>
      <c r="E42" s="23" t="s">
        <v>39</v>
      </c>
      <c r="F42" s="40" t="s">
        <v>385</v>
      </c>
      <c r="G42" s="23" t="s">
        <v>122</v>
      </c>
      <c r="H42" s="23" t="str">
        <f>IFERROR(IF(OR(O42&lt;&gt;"", P42&lt;&gt;"", Q42&lt;&gt;""),"Opt 2: "&amp;VLOOKUP(N42,Deliverables!$A$4:$G$19,3,FALSE)&amp;CHAR(10),"")&amp; IF(S42&lt;&gt;"","Opt 5: "&amp;VLOOKUP(R42,Deliverables!$A$4:$G$19,4,FALSE)&amp;CHAR(10),"")&amp; IF(OR(U42&lt;&gt;"", V42&lt;&gt;"",W42&lt;&gt;""),"Opt 3: "&amp;VLOOKUP(T42,Deliverables!$A$4:$G$19,5,FALSE)&amp;CHAR(10),"")&amp; IF(Y42&lt;&gt;"","Opt 4: "&amp;VLOOKUP(X42,Deliverables!$A$4:$G$19,6,FALSE)&amp;CHAR(10),"")&amp; IF(AC42&lt;&gt;"","Opt 7: "&amp;VLOOKUP(AB42,Deliverables!$A$4:$G$19,7,FALSE),""),"&lt;Autofilled&gt;")</f>
        <v xml:space="preserve">Opt 2: RAN5#84 (Aug-19)
</v>
      </c>
      <c r="I42" s="23" t="s">
        <v>267</v>
      </c>
      <c r="J42" s="23" t="s">
        <v>269</v>
      </c>
      <c r="K42" s="65">
        <v>1</v>
      </c>
      <c r="L42" s="25">
        <f t="shared" si="2"/>
        <v>1</v>
      </c>
      <c r="M42" s="26"/>
      <c r="N42" s="54">
        <v>4</v>
      </c>
      <c r="O42" s="86">
        <v>1</v>
      </c>
      <c r="P42" s="86">
        <v>1</v>
      </c>
      <c r="Q42" s="98"/>
      <c r="R42" s="54">
        <v>1</v>
      </c>
      <c r="S42" s="86"/>
      <c r="T42" s="54">
        <v>1</v>
      </c>
      <c r="U42" s="86"/>
      <c r="V42" s="86"/>
      <c r="W42" s="102"/>
      <c r="X42" s="54">
        <v>1</v>
      </c>
      <c r="Y42" s="107"/>
      <c r="Z42" s="107"/>
      <c r="AA42" s="107"/>
      <c r="AB42" s="54">
        <v>2</v>
      </c>
      <c r="AC42" s="86"/>
      <c r="AD42" s="27"/>
    </row>
    <row r="43" spans="1:31" ht="38.25" outlineLevel="1" x14ac:dyDescent="0.25">
      <c r="A43" s="22">
        <v>5</v>
      </c>
      <c r="B43" s="22" t="s">
        <v>242</v>
      </c>
      <c r="C43" s="23" t="s">
        <v>20</v>
      </c>
      <c r="D43" s="23" t="s">
        <v>139</v>
      </c>
      <c r="E43" s="23" t="s">
        <v>40</v>
      </c>
      <c r="F43" s="40" t="s">
        <v>386</v>
      </c>
      <c r="G43" s="23" t="s">
        <v>122</v>
      </c>
      <c r="H43" s="23" t="str">
        <f>IFERROR(IF(OR(O43&lt;&gt;"", P43&lt;&gt;"", Q43&lt;&gt;""),"Opt 2: "&amp;VLOOKUP(N43,Deliverables!$A$4:$G$19,3,FALSE)&amp;CHAR(10),"")&amp; IF(S43&lt;&gt;"","Opt 5: "&amp;VLOOKUP(R43,Deliverables!$A$4:$G$19,4,FALSE)&amp;CHAR(10),"")&amp; IF(OR(U43&lt;&gt;"", V43&lt;&gt;"",W43&lt;&gt;""),"Opt 3: "&amp;VLOOKUP(T43,Deliverables!$A$4:$G$19,5,FALSE)&amp;CHAR(10),"")&amp; IF(Y43&lt;&gt;"","Opt 4: "&amp;VLOOKUP(X43,Deliverables!$A$4:$G$19,6,FALSE)&amp;CHAR(10),"")&amp; IF(AC43&lt;&gt;"","Opt 7: "&amp;VLOOKUP(AB43,Deliverables!$A$4:$G$19,7,FALSE),""),"&lt;Autofilled&gt;")</f>
        <v xml:space="preserve">Opt 2: RAN5#81 (Nov-18)
</v>
      </c>
      <c r="I43" s="23" t="s">
        <v>304</v>
      </c>
      <c r="J43" s="23"/>
      <c r="K43" s="65">
        <v>1</v>
      </c>
      <c r="L43" s="25">
        <f t="shared" si="2"/>
        <v>1</v>
      </c>
      <c r="M43" s="26"/>
      <c r="N43" s="54">
        <v>1</v>
      </c>
      <c r="O43" s="86">
        <v>1</v>
      </c>
      <c r="P43" s="86">
        <v>1</v>
      </c>
      <c r="Q43" s="98"/>
      <c r="R43" s="54">
        <v>1</v>
      </c>
      <c r="S43" s="86"/>
      <c r="T43" s="54">
        <v>1</v>
      </c>
      <c r="U43" s="86"/>
      <c r="V43" s="86"/>
      <c r="W43" s="102"/>
      <c r="X43" s="54">
        <v>1</v>
      </c>
      <c r="Y43" s="107"/>
      <c r="Z43" s="107"/>
      <c r="AA43" s="107"/>
      <c r="AB43" s="54">
        <v>1</v>
      </c>
      <c r="AC43" s="86"/>
      <c r="AD43" s="27"/>
      <c r="AE43" s="60"/>
    </row>
    <row r="44" spans="1:31" outlineLevel="1" x14ac:dyDescent="0.25">
      <c r="A44" s="22"/>
      <c r="B44" s="22"/>
      <c r="C44" s="23" t="s">
        <v>20</v>
      </c>
      <c r="D44" s="23" t="s">
        <v>102</v>
      </c>
      <c r="E44" s="23" t="s">
        <v>86</v>
      </c>
      <c r="F44" s="40" t="s">
        <v>91</v>
      </c>
      <c r="G44" s="23"/>
      <c r="H44" s="23" t="s">
        <v>258</v>
      </c>
      <c r="I44" s="23"/>
      <c r="J44" s="23"/>
      <c r="K44" s="65">
        <v>0</v>
      </c>
      <c r="L44" s="25" t="str">
        <f t="shared" ref="L44:L59" si="3">IF(COUNT(O44,S44,U44,Y44,AC44)&gt;0,SUM(O44,S44,U44,Y44,AC44)/COUNT(O44,S44,U44,Y44,AC44),"")</f>
        <v/>
      </c>
      <c r="M44" s="26"/>
      <c r="N44" s="54">
        <v>1</v>
      </c>
      <c r="O44" s="86"/>
      <c r="P44" s="86"/>
      <c r="Q44" s="98"/>
      <c r="R44" s="54">
        <v>1</v>
      </c>
      <c r="S44" s="86"/>
      <c r="T44" s="54">
        <v>1</v>
      </c>
      <c r="U44" s="86"/>
      <c r="V44" s="86"/>
      <c r="W44" s="102"/>
      <c r="X44" s="54">
        <v>1</v>
      </c>
      <c r="Y44" s="86"/>
      <c r="Z44" s="107"/>
      <c r="AA44" s="107"/>
      <c r="AB44" s="54">
        <v>1</v>
      </c>
      <c r="AC44" s="86"/>
      <c r="AD44" s="27"/>
      <c r="AE44" s="61"/>
    </row>
    <row r="45" spans="1:31" ht="102" outlineLevel="1" x14ac:dyDescent="0.25">
      <c r="A45" s="22">
        <v>6</v>
      </c>
      <c r="B45" s="22" t="s">
        <v>242</v>
      </c>
      <c r="C45" s="23" t="s">
        <v>20</v>
      </c>
      <c r="D45" s="23" t="s">
        <v>259</v>
      </c>
      <c r="E45" s="23" t="s">
        <v>89</v>
      </c>
      <c r="F45" s="40" t="s">
        <v>387</v>
      </c>
      <c r="G45" s="23" t="s">
        <v>87</v>
      </c>
      <c r="H45" s="23" t="str">
        <f>IFERROR(IF(OR(O45&lt;&gt;"", P45&lt;&gt;"", Q45&lt;&gt;""),"Opt 2: "&amp;VLOOKUP(N45,Deliverables!$A$4:$G$19,3,FALSE)&amp;CHAR(10),"")&amp; IF(S45&lt;&gt;"","Opt 5: "&amp;VLOOKUP(R45,Deliverables!$A$4:$G$19,4,FALSE)&amp;CHAR(10),"")&amp; IF(OR(U45&lt;&gt;"", V45&lt;&gt;"",W45&lt;&gt;""),"Opt 3: "&amp;VLOOKUP(T45,Deliverables!$A$4:$G$19,5,FALSE)&amp;CHAR(10),"")&amp; IF(Y45&lt;&gt;"","Opt 4: "&amp;VLOOKUP(X45,Deliverables!$A$4:$G$19,6,FALSE)&amp;CHAR(10),"")&amp; IF(AC45&lt;&gt;"","Opt 7: "&amp;VLOOKUP(AB45,Deliverables!$A$4:$G$19,7,FALSE),""),"&lt;Autofilled&gt;")</f>
        <v>Opt 2: RAN5#81 (Nov-18)
Opt 3: RAN5#79 (May-18)
Opt 7: FFS</v>
      </c>
      <c r="I45" s="23" t="s">
        <v>298</v>
      </c>
      <c r="J45" s="23"/>
      <c r="K45" s="65">
        <v>1</v>
      </c>
      <c r="L45" s="25">
        <f t="shared" ref="L45:L52" si="4">IF(COUNT(O45,P45,Q45,S45,U45,V45,W45,Y45,Z45,AA45,AC45)&gt;0,SUM(O45,P45,Q45,S45,U45,V45,W45,Y45,Z45,AA45,AC45)/COUNT(O45,P45,Q45,S45,U45,V45,W45,Y45,Z45,AA45,AC45),"")</f>
        <v>0.9</v>
      </c>
      <c r="M45" s="26"/>
      <c r="N45" s="54">
        <v>1</v>
      </c>
      <c r="O45" s="86">
        <v>1</v>
      </c>
      <c r="P45" s="86">
        <v>1</v>
      </c>
      <c r="Q45" s="98"/>
      <c r="R45" s="54">
        <v>1</v>
      </c>
      <c r="S45" s="86"/>
      <c r="T45" s="54">
        <v>1</v>
      </c>
      <c r="U45" s="86">
        <v>1</v>
      </c>
      <c r="V45" s="86">
        <v>1</v>
      </c>
      <c r="W45" s="102"/>
      <c r="X45" s="54">
        <v>1</v>
      </c>
      <c r="Y45" s="107"/>
      <c r="Z45" s="107"/>
      <c r="AA45" s="107"/>
      <c r="AB45" s="54">
        <v>1</v>
      </c>
      <c r="AC45" s="86">
        <v>0.5</v>
      </c>
      <c r="AD45" s="27"/>
      <c r="AE45" s="61"/>
    </row>
    <row r="46" spans="1:31" ht="89.25" outlineLevel="1" x14ac:dyDescent="0.25">
      <c r="A46" s="22">
        <v>7</v>
      </c>
      <c r="B46" s="22" t="s">
        <v>242</v>
      </c>
      <c r="C46" s="23" t="s">
        <v>20</v>
      </c>
      <c r="D46" s="23" t="s">
        <v>140</v>
      </c>
      <c r="E46" s="23" t="s">
        <v>43</v>
      </c>
      <c r="F46" s="40" t="s">
        <v>388</v>
      </c>
      <c r="G46" s="23" t="s">
        <v>93</v>
      </c>
      <c r="H46" s="23" t="str">
        <f>IFERROR(IF(OR(O46&lt;&gt;"", P46&lt;&gt;"", Q46&lt;&gt;""),"Opt 2: "&amp;VLOOKUP(N46,Deliverables!$A$4:$G$19,3,FALSE)&amp;CHAR(10),"")&amp; IF(S46&lt;&gt;"","Opt 5: "&amp;VLOOKUP(R46,Deliverables!$A$4:$G$19,4,FALSE)&amp;CHAR(10),"")&amp; IF(OR(U46&lt;&gt;"", V46&lt;&gt;"",W46&lt;&gt;""),"Opt 3: "&amp;VLOOKUP(T46,Deliverables!$A$4:$G$19,5,FALSE)&amp;CHAR(10),"")&amp; IF(Y46&lt;&gt;"","Opt 4: "&amp;VLOOKUP(X46,Deliverables!$A$4:$G$19,6,FALSE)&amp;CHAR(10),"")&amp; IF(AC46&lt;&gt;"","Opt 7: "&amp;VLOOKUP(AB46,Deliverables!$A$4:$G$19,7,FALSE),""),"&lt;Autofilled&gt;")</f>
        <v>Opt 2: RAN5#86 (Feb-20)
Opt 3: RAN5#79 (May-18)
Opt 7: FFS</v>
      </c>
      <c r="I46" s="23" t="s">
        <v>463</v>
      </c>
      <c r="J46" s="23" t="s">
        <v>268</v>
      </c>
      <c r="K46" s="65">
        <v>1</v>
      </c>
      <c r="L46" s="25">
        <f t="shared" si="4"/>
        <v>0.9</v>
      </c>
      <c r="M46" s="26"/>
      <c r="N46" s="54">
        <v>6</v>
      </c>
      <c r="O46" s="86">
        <v>1</v>
      </c>
      <c r="P46" s="86">
        <v>1</v>
      </c>
      <c r="Q46" s="98"/>
      <c r="R46" s="54">
        <v>1</v>
      </c>
      <c r="S46" s="86"/>
      <c r="T46" s="54">
        <v>1</v>
      </c>
      <c r="U46" s="86">
        <v>1</v>
      </c>
      <c r="V46" s="86">
        <v>1</v>
      </c>
      <c r="W46" s="102"/>
      <c r="X46" s="54">
        <v>1</v>
      </c>
      <c r="Y46" s="107"/>
      <c r="Z46" s="107"/>
      <c r="AA46" s="107"/>
      <c r="AB46" s="54">
        <v>1</v>
      </c>
      <c r="AC46" s="86">
        <v>0.5</v>
      </c>
      <c r="AD46" s="27"/>
      <c r="AE46" s="61"/>
    </row>
    <row r="47" spans="1:31" ht="76.5" outlineLevel="1" x14ac:dyDescent="0.25">
      <c r="A47" s="22">
        <v>75</v>
      </c>
      <c r="B47" s="22" t="s">
        <v>242</v>
      </c>
      <c r="C47" s="23" t="s">
        <v>20</v>
      </c>
      <c r="D47" s="23" t="s">
        <v>206</v>
      </c>
      <c r="E47" s="23" t="s">
        <v>213</v>
      </c>
      <c r="F47" s="40" t="s">
        <v>389</v>
      </c>
      <c r="G47" s="23" t="s">
        <v>93</v>
      </c>
      <c r="H47" s="23" t="str">
        <f>IFERROR(IF(OR(O47&lt;&gt;"", P47&lt;&gt;"", Q47&lt;&gt;""),"Opt 2: "&amp;VLOOKUP(N47,Deliverables!$A$4:$G$19,3,FALSE)&amp;CHAR(10),"")&amp; IF(S47&lt;&gt;"","Opt 5: "&amp;VLOOKUP(R47,Deliverables!$A$4:$G$19,4,FALSE)&amp;CHAR(10),"")&amp; IF(OR(U47&lt;&gt;"", V47&lt;&gt;"",W47&lt;&gt;""),"Opt 3: "&amp;VLOOKUP(T47,Deliverables!$A$4:$G$19,5,FALSE)&amp;CHAR(10),"")&amp; IF(Y47&lt;&gt;"","Opt 4: "&amp;VLOOKUP(X47,Deliverables!$A$4:$G$19,6,FALSE)&amp;CHAR(10),"")&amp; IF(AC47&lt;&gt;"","Opt 7: "&amp;VLOOKUP(AB47,Deliverables!$A$4:$G$19,7,FALSE),""),"&lt;Autofilled&gt;")</f>
        <v>Opt 2: RAN5#85 (Nov-19)
Opt 3: RAN5#86 (Feb-20)
Opt 7: FFS</v>
      </c>
      <c r="I47" s="23" t="s">
        <v>470</v>
      </c>
      <c r="J47" s="23"/>
      <c r="K47" s="65">
        <v>1</v>
      </c>
      <c r="L47" s="25">
        <f t="shared" si="4"/>
        <v>0.9</v>
      </c>
      <c r="M47" s="26"/>
      <c r="N47" s="54">
        <v>5</v>
      </c>
      <c r="O47" s="86">
        <v>1</v>
      </c>
      <c r="P47" s="86">
        <v>1</v>
      </c>
      <c r="Q47" s="98"/>
      <c r="R47" s="54">
        <v>1</v>
      </c>
      <c r="S47" s="86"/>
      <c r="T47" s="54">
        <v>7</v>
      </c>
      <c r="U47" s="86">
        <v>1</v>
      </c>
      <c r="V47" s="86">
        <v>1</v>
      </c>
      <c r="W47" s="102"/>
      <c r="X47" s="54">
        <v>1</v>
      </c>
      <c r="Y47" s="107"/>
      <c r="Z47" s="107"/>
      <c r="AA47" s="107"/>
      <c r="AB47" s="54">
        <v>1</v>
      </c>
      <c r="AC47" s="86">
        <v>0.5</v>
      </c>
      <c r="AD47" s="27"/>
      <c r="AE47" s="61"/>
    </row>
    <row r="48" spans="1:31" ht="84.75" customHeight="1" outlineLevel="1" x14ac:dyDescent="0.25">
      <c r="A48" s="22">
        <v>8</v>
      </c>
      <c r="B48" s="22" t="s">
        <v>242</v>
      </c>
      <c r="C48" s="23" t="s">
        <v>20</v>
      </c>
      <c r="D48" s="23" t="s">
        <v>141</v>
      </c>
      <c r="E48" s="23" t="s">
        <v>80</v>
      </c>
      <c r="F48" s="40" t="s">
        <v>390</v>
      </c>
      <c r="G48" s="23" t="s">
        <v>87</v>
      </c>
      <c r="H48" s="23" t="str">
        <f>IFERROR(IF(OR(O48&lt;&gt;"", P48&lt;&gt;"", Q48&lt;&gt;""),"Opt 2: "&amp;VLOOKUP(N48,Deliverables!$A$4:$G$19,3,FALSE)&amp;CHAR(10),"")&amp; IF(S48&lt;&gt;"","Opt 5: "&amp;VLOOKUP(R48,Deliverables!$A$4:$G$19,4,FALSE)&amp;CHAR(10),"")&amp; IF(OR(U48&lt;&gt;"", V48&lt;&gt;"",W48&lt;&gt;""),"Opt 3: "&amp;VLOOKUP(T48,Deliverables!$A$4:$G$19,5,FALSE)&amp;CHAR(10),"")&amp; IF(Y48&lt;&gt;"","Opt 4: "&amp;VLOOKUP(X48,Deliverables!$A$4:$G$19,6,FALSE)&amp;CHAR(10),"")&amp; IF(AC48&lt;&gt;"","Opt 7: "&amp;VLOOKUP(AB48,Deliverables!$A$4:$G$19,7,FALSE),""),"&lt;Autofilled&gt;")</f>
        <v>Opt 2: RAN5#81 (Nov-18)
Opt 3: RAN5#79 (May-18)
Opt 7: FFS</v>
      </c>
      <c r="I48" s="23" t="s">
        <v>299</v>
      </c>
      <c r="J48" s="23"/>
      <c r="K48" s="65">
        <v>1</v>
      </c>
      <c r="L48" s="25">
        <f t="shared" si="4"/>
        <v>0.9</v>
      </c>
      <c r="M48" s="26"/>
      <c r="N48" s="54">
        <v>1</v>
      </c>
      <c r="O48" s="86">
        <v>1</v>
      </c>
      <c r="P48" s="86">
        <v>1</v>
      </c>
      <c r="Q48" s="98"/>
      <c r="R48" s="54">
        <v>1</v>
      </c>
      <c r="S48" s="86"/>
      <c r="T48" s="54">
        <v>1</v>
      </c>
      <c r="U48" s="86">
        <v>1</v>
      </c>
      <c r="V48" s="86">
        <v>1</v>
      </c>
      <c r="W48" s="102"/>
      <c r="X48" s="54">
        <v>1</v>
      </c>
      <c r="Y48" s="107"/>
      <c r="Z48" s="107"/>
      <c r="AA48" s="107"/>
      <c r="AB48" s="54">
        <v>1</v>
      </c>
      <c r="AC48" s="86">
        <v>0.5</v>
      </c>
      <c r="AD48" s="27"/>
    </row>
    <row r="49" spans="1:31" ht="51" outlineLevel="1" x14ac:dyDescent="0.25">
      <c r="A49" s="22">
        <v>9</v>
      </c>
      <c r="B49" s="22" t="s">
        <v>242</v>
      </c>
      <c r="C49" s="23" t="s">
        <v>20</v>
      </c>
      <c r="D49" s="23" t="s">
        <v>142</v>
      </c>
      <c r="E49" s="23" t="s">
        <v>44</v>
      </c>
      <c r="F49" s="40" t="s">
        <v>391</v>
      </c>
      <c r="G49" s="23" t="s">
        <v>87</v>
      </c>
      <c r="H49" s="23" t="str">
        <f>IFERROR(IF(OR(O49&lt;&gt;"", P49&lt;&gt;"", Q49&lt;&gt;""),"Opt 2: "&amp;VLOOKUP(N49,Deliverables!$A$4:$G$19,3,FALSE)&amp;CHAR(10),"")&amp; IF(S49&lt;&gt;"","Opt 5: "&amp;VLOOKUP(R49,Deliverables!$A$4:$G$19,4,FALSE)&amp;CHAR(10),"")&amp; IF(OR(U49&lt;&gt;"", V49&lt;&gt;"",W49&lt;&gt;""),"Opt 3: "&amp;VLOOKUP(T49,Deliverables!$A$4:$G$19,5,FALSE)&amp;CHAR(10),"")&amp; IF(Y49&lt;&gt;"","Opt 4: "&amp;VLOOKUP(X49,Deliverables!$A$4:$G$19,6,FALSE)&amp;CHAR(10),"")&amp; IF(AC49&lt;&gt;"","Opt 7: "&amp;VLOOKUP(AB49,Deliverables!$A$4:$G$19,7,FALSE),""),"&lt;Autofilled&gt;")</f>
        <v>Opt 2: RAN5#81 (Nov-18)
Opt 3: RAN5#79 (May-18)
Opt 7: FFS</v>
      </c>
      <c r="I49" s="23" t="s">
        <v>295</v>
      </c>
      <c r="J49" s="23"/>
      <c r="K49" s="65">
        <v>1</v>
      </c>
      <c r="L49" s="25">
        <f t="shared" si="4"/>
        <v>0.9</v>
      </c>
      <c r="M49" s="26">
        <v>0</v>
      </c>
      <c r="N49" s="54">
        <v>1</v>
      </c>
      <c r="O49" s="86">
        <v>1</v>
      </c>
      <c r="P49" s="86">
        <v>1</v>
      </c>
      <c r="Q49" s="98"/>
      <c r="R49" s="54">
        <v>1</v>
      </c>
      <c r="S49" s="86"/>
      <c r="T49" s="54">
        <v>1</v>
      </c>
      <c r="U49" s="86">
        <v>1</v>
      </c>
      <c r="V49" s="86">
        <v>1</v>
      </c>
      <c r="W49" s="102"/>
      <c r="X49" s="54">
        <v>1</v>
      </c>
      <c r="Y49" s="107"/>
      <c r="Z49" s="107"/>
      <c r="AA49" s="107"/>
      <c r="AB49" s="54">
        <v>1</v>
      </c>
      <c r="AC49" s="86">
        <v>0.5</v>
      </c>
      <c r="AD49" s="27"/>
    </row>
    <row r="50" spans="1:31" ht="89.25" outlineLevel="1" x14ac:dyDescent="0.25">
      <c r="A50" s="22">
        <v>10</v>
      </c>
      <c r="B50" s="22" t="s">
        <v>242</v>
      </c>
      <c r="C50" s="23" t="s">
        <v>20</v>
      </c>
      <c r="D50" s="23" t="s">
        <v>143</v>
      </c>
      <c r="E50" s="23" t="s">
        <v>81</v>
      </c>
      <c r="F50" s="40" t="s">
        <v>392</v>
      </c>
      <c r="G50" s="23" t="s">
        <v>87</v>
      </c>
      <c r="H50" s="23" t="str">
        <f>IFERROR(IF(OR(O50&lt;&gt;"", P50&lt;&gt;"", Q50&lt;&gt;""),"Opt 2: "&amp;VLOOKUP(N50,Deliverables!$A$4:$G$19,3,FALSE)&amp;CHAR(10),"")&amp; IF(S50&lt;&gt;"","Opt 5: "&amp;VLOOKUP(R50,Deliverables!$A$4:$G$19,4,FALSE)&amp;CHAR(10),"")&amp; IF(OR(U50&lt;&gt;"", V50&lt;&gt;"",W50&lt;&gt;""),"Opt 3: "&amp;VLOOKUP(T50,Deliverables!$A$4:$G$19,5,FALSE)&amp;CHAR(10),"")&amp; IF(Y50&lt;&gt;"","Opt 4: "&amp;VLOOKUP(X50,Deliverables!$A$4:$G$19,6,FALSE)&amp;CHAR(10),"")&amp; IF(AC50&lt;&gt;"","Opt 7: "&amp;VLOOKUP(AB50,Deliverables!$A$4:$G$19,7,FALSE),""),"&lt;Autofilled&gt;")</f>
        <v>Opt 2: RAN5#81 (Nov-18)
Opt 3: RAN5#79 (May-18)
Opt 7: FFS</v>
      </c>
      <c r="I50" s="23" t="s">
        <v>296</v>
      </c>
      <c r="J50" s="23"/>
      <c r="K50" s="65">
        <v>1</v>
      </c>
      <c r="L50" s="25">
        <f t="shared" si="4"/>
        <v>0.9</v>
      </c>
      <c r="M50" s="26"/>
      <c r="N50" s="54">
        <v>1</v>
      </c>
      <c r="O50" s="86">
        <v>1</v>
      </c>
      <c r="P50" s="86">
        <v>1</v>
      </c>
      <c r="Q50" s="98"/>
      <c r="R50" s="54">
        <v>1</v>
      </c>
      <c r="S50" s="86"/>
      <c r="T50" s="54">
        <v>1</v>
      </c>
      <c r="U50" s="86">
        <v>1</v>
      </c>
      <c r="V50" s="86">
        <v>1</v>
      </c>
      <c r="W50" s="102"/>
      <c r="X50" s="54">
        <v>1</v>
      </c>
      <c r="Y50" s="107"/>
      <c r="Z50" s="107"/>
      <c r="AA50" s="107"/>
      <c r="AB50" s="54">
        <v>1</v>
      </c>
      <c r="AC50" s="86">
        <v>0.5</v>
      </c>
      <c r="AD50" s="27"/>
    </row>
    <row r="51" spans="1:31" ht="38.25" outlineLevel="1" x14ac:dyDescent="0.25">
      <c r="A51" s="22">
        <v>11</v>
      </c>
      <c r="B51" s="22" t="s">
        <v>242</v>
      </c>
      <c r="C51" s="23" t="s">
        <v>20</v>
      </c>
      <c r="D51" s="23" t="s">
        <v>144</v>
      </c>
      <c r="E51" s="23" t="s">
        <v>45</v>
      </c>
      <c r="F51" s="40" t="s">
        <v>393</v>
      </c>
      <c r="G51" s="23" t="s">
        <v>87</v>
      </c>
      <c r="H51" s="23" t="str">
        <f>IFERROR(IF(OR(O51&lt;&gt;"", P51&lt;&gt;"", Q51&lt;&gt;""),"Opt 2: "&amp;VLOOKUP(N51,Deliverables!$A$4:$G$19,3,FALSE)&amp;CHAR(10),"")&amp; IF(S51&lt;&gt;"","Opt 5: "&amp;VLOOKUP(R51,Deliverables!$A$4:$G$19,4,FALSE)&amp;CHAR(10),"")&amp; IF(OR(U51&lt;&gt;"", V51&lt;&gt;"",W51&lt;&gt;""),"Opt 3: "&amp;VLOOKUP(T51,Deliverables!$A$4:$G$19,5,FALSE)&amp;CHAR(10),"")&amp; IF(Y51&lt;&gt;"","Opt 4: "&amp;VLOOKUP(X51,Deliverables!$A$4:$G$19,6,FALSE)&amp;CHAR(10),"")&amp; IF(AC51&lt;&gt;"","Opt 7: "&amp;VLOOKUP(AB51,Deliverables!$A$4:$G$19,7,FALSE),""),"&lt;Autofilled&gt;")</f>
        <v>Opt 2: RAN5#81 (Nov-18)
Opt 3: RAN5#79 (May-18)
Opt 7: FFS</v>
      </c>
      <c r="I51" s="23" t="s">
        <v>297</v>
      </c>
      <c r="J51" s="23"/>
      <c r="K51" s="65">
        <v>1</v>
      </c>
      <c r="L51" s="25">
        <f t="shared" si="4"/>
        <v>0.9</v>
      </c>
      <c r="M51" s="26"/>
      <c r="N51" s="54">
        <v>1</v>
      </c>
      <c r="O51" s="86">
        <v>1</v>
      </c>
      <c r="P51" s="86">
        <v>1</v>
      </c>
      <c r="Q51" s="98"/>
      <c r="R51" s="54">
        <v>1</v>
      </c>
      <c r="S51" s="86"/>
      <c r="T51" s="54">
        <v>1</v>
      </c>
      <c r="U51" s="86">
        <v>1</v>
      </c>
      <c r="V51" s="86">
        <v>1</v>
      </c>
      <c r="W51" s="102"/>
      <c r="X51" s="54">
        <v>1</v>
      </c>
      <c r="Y51" s="107"/>
      <c r="Z51" s="107"/>
      <c r="AA51" s="107"/>
      <c r="AB51" s="54">
        <v>1</v>
      </c>
      <c r="AC51" s="86">
        <v>0.5</v>
      </c>
      <c r="AD51" s="27"/>
    </row>
    <row r="52" spans="1:31" ht="409.5" outlineLevel="1" x14ac:dyDescent="0.25">
      <c r="A52" s="22">
        <v>12</v>
      </c>
      <c r="B52" s="22" t="s">
        <v>242</v>
      </c>
      <c r="C52" s="23" t="s">
        <v>20</v>
      </c>
      <c r="D52" s="23" t="s">
        <v>145</v>
      </c>
      <c r="E52" s="145" t="s">
        <v>83</v>
      </c>
      <c r="F52" s="23" t="s">
        <v>513</v>
      </c>
      <c r="G52" s="23" t="s">
        <v>122</v>
      </c>
      <c r="H52" s="23" t="str">
        <f>IFERROR(IF(OR(O52&lt;&gt;"", P52&lt;&gt;"", Q52&lt;&gt;""),"Opt 2: "&amp;VLOOKUP(N52,Deliverables!$A$4:$G$19,3,FALSE)&amp;CHAR(10),"")&amp; IF(S52&lt;&gt;"","Opt 5: "&amp;VLOOKUP(R52,Deliverables!$A$4:$G$19,4,FALSE)&amp;CHAR(10),"")&amp; IF(OR(U52&lt;&gt;"", V52&lt;&gt;"",W52&lt;&gt;""),"Opt 3: "&amp;VLOOKUP(T52,Deliverables!$A$4:$G$19,5,FALSE)&amp;CHAR(10),"")&amp; IF(Y52&lt;&gt;"","Opt 4: "&amp;VLOOKUP(X52,Deliverables!$A$4:$G$19,6,FALSE)&amp;CHAR(10),"")&amp; IF(AC52&lt;&gt;"","Opt 7: "&amp;VLOOKUP(AB52,Deliverables!$A$4:$G$19,7,FALSE),""),"&lt;Autofilled&gt;")</f>
        <v>Opt 2: RAN5#81 (Nov-18)
Opt 3: RAN5#79 (May-18)
Opt 4: RAN5#93 (Nov-21)
Opt 7: FFS</v>
      </c>
      <c r="I52" s="23" t="s">
        <v>524</v>
      </c>
      <c r="J52" s="23" t="s">
        <v>525</v>
      </c>
      <c r="K52" s="65">
        <v>1</v>
      </c>
      <c r="L52" s="25">
        <f t="shared" si="4"/>
        <v>0.9285714285714286</v>
      </c>
      <c r="M52" s="26"/>
      <c r="N52" s="54">
        <v>1</v>
      </c>
      <c r="O52" s="86">
        <v>1</v>
      </c>
      <c r="P52" s="86">
        <v>1</v>
      </c>
      <c r="Q52" s="98"/>
      <c r="R52" s="54">
        <v>1</v>
      </c>
      <c r="S52" s="86"/>
      <c r="T52" s="54">
        <v>1</v>
      </c>
      <c r="U52" s="86">
        <v>1</v>
      </c>
      <c r="V52" s="86">
        <v>1</v>
      </c>
      <c r="W52" s="102"/>
      <c r="X52" s="54">
        <v>1</v>
      </c>
      <c r="Y52" s="107">
        <v>1</v>
      </c>
      <c r="Z52" s="107">
        <v>1</v>
      </c>
      <c r="AA52" s="107"/>
      <c r="AB52" s="54">
        <v>1</v>
      </c>
      <c r="AC52" s="86">
        <v>0.5</v>
      </c>
      <c r="AD52" s="27"/>
    </row>
    <row r="53" spans="1:31" ht="25.5" outlineLevel="1" x14ac:dyDescent="0.25">
      <c r="A53" s="22"/>
      <c r="B53" s="22"/>
      <c r="C53" s="23" t="s">
        <v>20</v>
      </c>
      <c r="D53" s="23" t="s">
        <v>146</v>
      </c>
      <c r="E53" s="23" t="s">
        <v>84</v>
      </c>
      <c r="F53" s="40" t="s">
        <v>91</v>
      </c>
      <c r="G53" s="23"/>
      <c r="H53" s="23"/>
      <c r="I53" s="23"/>
      <c r="J53" s="23"/>
      <c r="K53" s="65">
        <v>0</v>
      </c>
      <c r="L53" s="25"/>
      <c r="M53" s="26"/>
      <c r="N53" s="54"/>
      <c r="O53" s="93"/>
      <c r="P53" s="93"/>
      <c r="Q53" s="98"/>
      <c r="R53" s="54"/>
      <c r="S53" s="93"/>
      <c r="T53" s="54"/>
      <c r="U53" s="93"/>
      <c r="V53" s="93"/>
      <c r="W53" s="102"/>
      <c r="X53" s="54"/>
      <c r="Y53" s="93"/>
      <c r="Z53" s="107"/>
      <c r="AA53" s="107"/>
      <c r="AB53" s="54"/>
      <c r="AC53" s="93"/>
      <c r="AD53" s="27"/>
      <c r="AE53" s="61"/>
    </row>
    <row r="54" spans="1:31" ht="102" outlineLevel="1" x14ac:dyDescent="0.25">
      <c r="A54" s="22">
        <v>13</v>
      </c>
      <c r="B54" s="22" t="s">
        <v>242</v>
      </c>
      <c r="C54" s="23" t="s">
        <v>20</v>
      </c>
      <c r="D54" s="23" t="s">
        <v>271</v>
      </c>
      <c r="E54" s="23" t="s">
        <v>336</v>
      </c>
      <c r="F54" s="40" t="s">
        <v>394</v>
      </c>
      <c r="G54" s="23" t="s">
        <v>87</v>
      </c>
      <c r="H54" s="23" t="str">
        <f>IFERROR(IF(OR(O54&lt;&gt;"", P54&lt;&gt;"", Q54&lt;&gt;""),"Opt 2: "&amp;VLOOKUP(N54,Deliverables!$A$4:$G$19,3,FALSE)&amp;CHAR(10),"")&amp; IF(S54&lt;&gt;"","Opt 5: "&amp;VLOOKUP(R54,Deliverables!$A$4:$G$19,4,FALSE)&amp;CHAR(10),"")&amp; IF(OR(U54&lt;&gt;"", V54&lt;&gt;"",W54&lt;&gt;""),"Opt 3: "&amp;VLOOKUP(T54,Deliverables!$A$4:$G$19,5,FALSE)&amp;CHAR(10),"")&amp; IF(Y54&lt;&gt;"","Opt 4: "&amp;VLOOKUP(X54,Deliverables!$A$4:$G$19,6,FALSE)&amp;CHAR(10),"")&amp; IF(AC54&lt;&gt;"","Opt 7: "&amp;VLOOKUP(AB54,Deliverables!$A$4:$G$19,7,FALSE),""),"&lt;Autofilled&gt;")</f>
        <v xml:space="preserve">Opt 2: RAN5#81 (Nov-18)
Opt 3: RAN5#81 (Nov-18)
</v>
      </c>
      <c r="I54" s="23" t="s">
        <v>465</v>
      </c>
      <c r="J54" s="23">
        <v>1</v>
      </c>
      <c r="K54" s="65">
        <v>1</v>
      </c>
      <c r="L54" s="25">
        <f t="shared" ref="L54:L56" si="5">IF(COUNT(O54,P54,Q54,S54,U54,V54,W54,Y54,Z54,AA54,AC54)&gt;0,SUM(O54,P54,Q54,S54,U54,V54,W54,Y54,Z54,AA54,AC54)/COUNT(O54,P54,Q54,S54,U54,V54,W54,Y54,Z54,AA54,AC54),"")</f>
        <v>1</v>
      </c>
      <c r="M54" s="26"/>
      <c r="N54" s="54">
        <v>1</v>
      </c>
      <c r="O54" s="93">
        <v>1</v>
      </c>
      <c r="P54" s="93">
        <v>1</v>
      </c>
      <c r="Q54" s="98"/>
      <c r="R54" s="54">
        <v>1</v>
      </c>
      <c r="S54" s="93"/>
      <c r="T54" s="54">
        <v>2</v>
      </c>
      <c r="U54" s="93">
        <v>1</v>
      </c>
      <c r="V54" s="93">
        <v>1</v>
      </c>
      <c r="W54" s="102"/>
      <c r="X54" s="54">
        <v>1</v>
      </c>
      <c r="Y54" s="107"/>
      <c r="Z54" s="107"/>
      <c r="AA54" s="107"/>
      <c r="AB54" s="54">
        <v>1</v>
      </c>
      <c r="AC54" s="93"/>
      <c r="AD54" s="27"/>
    </row>
    <row r="55" spans="1:31" ht="89.25" outlineLevel="1" x14ac:dyDescent="0.25">
      <c r="A55" s="22">
        <v>84</v>
      </c>
      <c r="B55" s="22" t="s">
        <v>242</v>
      </c>
      <c r="C55" s="23" t="s">
        <v>20</v>
      </c>
      <c r="D55" s="23" t="s">
        <v>272</v>
      </c>
      <c r="E55" s="23" t="s">
        <v>337</v>
      </c>
      <c r="F55" s="40" t="s">
        <v>394</v>
      </c>
      <c r="G55" s="23" t="s">
        <v>87</v>
      </c>
      <c r="H55" s="23" t="str">
        <f>IFERROR(IF(OR(O55&lt;&gt;"", P55&lt;&gt;"", Q55&lt;&gt;""),"Opt 2: "&amp;VLOOKUP(N55,Deliverables!$A$4:$G$19,3,FALSE)&amp;CHAR(10),"")&amp; IF(S55&lt;&gt;"","Opt 5: "&amp;VLOOKUP(R55,Deliverables!$A$4:$G$19,4,FALSE)&amp;CHAR(10),"")&amp; IF(OR(U55&lt;&gt;"", V55&lt;&gt;"",W55&lt;&gt;""),"Opt 3: "&amp;VLOOKUP(T55,Deliverables!$A$4:$G$19,5,FALSE)&amp;CHAR(10),"")&amp; IF(Y55&lt;&gt;"","Opt 4: "&amp;VLOOKUP(X55,Deliverables!$A$4:$G$19,6,FALSE)&amp;CHAR(10),"")&amp; IF(AC55&lt;&gt;"","Opt 7: "&amp;VLOOKUP(AB55,Deliverables!$A$4:$G$19,7,FALSE),""),"&lt;Autofilled&gt;")</f>
        <v xml:space="preserve">Opt 2: RAN5#81 (Nov-18)
Opt 3: RAN5#81 (Nov-18)
</v>
      </c>
      <c r="I55" s="23" t="s">
        <v>322</v>
      </c>
      <c r="J55" s="23">
        <v>1</v>
      </c>
      <c r="K55" s="65">
        <v>1</v>
      </c>
      <c r="L55" s="25">
        <f t="shared" si="5"/>
        <v>1</v>
      </c>
      <c r="M55" s="26"/>
      <c r="N55" s="54">
        <v>1</v>
      </c>
      <c r="O55" s="93">
        <v>1</v>
      </c>
      <c r="P55" s="93">
        <v>1</v>
      </c>
      <c r="Q55" s="98">
        <v>1</v>
      </c>
      <c r="R55" s="54">
        <v>1</v>
      </c>
      <c r="S55" s="93"/>
      <c r="T55" s="54">
        <v>2</v>
      </c>
      <c r="U55" s="93">
        <v>1</v>
      </c>
      <c r="V55" s="93">
        <v>1</v>
      </c>
      <c r="W55" s="102">
        <v>1</v>
      </c>
      <c r="X55" s="54">
        <v>1</v>
      </c>
      <c r="Y55" s="107"/>
      <c r="Z55" s="107"/>
      <c r="AA55" s="107"/>
      <c r="AB55" s="54">
        <v>1</v>
      </c>
      <c r="AC55" s="93"/>
      <c r="AD55" s="27"/>
    </row>
    <row r="56" spans="1:31" ht="63.75" outlineLevel="1" x14ac:dyDescent="0.25">
      <c r="A56" s="22">
        <v>85</v>
      </c>
      <c r="B56" s="22" t="s">
        <v>242</v>
      </c>
      <c r="C56" s="23" t="s">
        <v>20</v>
      </c>
      <c r="D56" s="23" t="s">
        <v>273</v>
      </c>
      <c r="E56" s="23" t="s">
        <v>338</v>
      </c>
      <c r="F56" s="40" t="s">
        <v>394</v>
      </c>
      <c r="G56" s="23" t="s">
        <v>87</v>
      </c>
      <c r="H56" s="23" t="str">
        <f>IFERROR(IF(OR(O56&lt;&gt;"", P56&lt;&gt;"", Q56&lt;&gt;""),"Opt 2: "&amp;VLOOKUP(N56,Deliverables!$A$4:$G$19,3,FALSE)&amp;CHAR(10),"")&amp; IF(S56&lt;&gt;"","Opt 5: "&amp;VLOOKUP(R56,Deliverables!$A$4:$G$19,4,FALSE)&amp;CHAR(10),"")&amp; IF(OR(U56&lt;&gt;"", V56&lt;&gt;"",W56&lt;&gt;""),"Opt 3: "&amp;VLOOKUP(T56,Deliverables!$A$4:$G$19,5,FALSE)&amp;CHAR(10),"")&amp; IF(Y56&lt;&gt;"","Opt 4: "&amp;VLOOKUP(X56,Deliverables!$A$4:$G$19,6,FALSE)&amp;CHAR(10),"")&amp; IF(AC56&lt;&gt;"","Opt 7: "&amp;VLOOKUP(AB56,Deliverables!$A$4:$G$19,7,FALSE),""),"&lt;Autofilled&gt;")</f>
        <v xml:space="preserve">Opt 2: RAN5#81 (Nov-18)
Opt 3: RAN5#81 (Nov-18)
</v>
      </c>
      <c r="I56" s="23" t="s">
        <v>323</v>
      </c>
      <c r="J56" s="23">
        <v>1</v>
      </c>
      <c r="K56" s="65">
        <v>1</v>
      </c>
      <c r="L56" s="25">
        <f t="shared" si="5"/>
        <v>1</v>
      </c>
      <c r="M56" s="26"/>
      <c r="N56" s="54">
        <v>1</v>
      </c>
      <c r="O56" s="93">
        <v>1</v>
      </c>
      <c r="P56" s="93">
        <v>1</v>
      </c>
      <c r="Q56" s="98"/>
      <c r="R56" s="54">
        <v>1</v>
      </c>
      <c r="S56" s="93"/>
      <c r="T56" s="54">
        <v>2</v>
      </c>
      <c r="U56" s="93">
        <v>1</v>
      </c>
      <c r="V56" s="93">
        <v>1</v>
      </c>
      <c r="W56" s="102"/>
      <c r="X56" s="54">
        <v>1</v>
      </c>
      <c r="Y56" s="107"/>
      <c r="Z56" s="107"/>
      <c r="AA56" s="107"/>
      <c r="AB56" s="54">
        <v>1</v>
      </c>
      <c r="AC56" s="93"/>
      <c r="AD56" s="27"/>
    </row>
    <row r="57" spans="1:31" outlineLevel="1" x14ac:dyDescent="0.25">
      <c r="A57" s="22"/>
      <c r="B57" s="22"/>
      <c r="C57" s="23" t="s">
        <v>20</v>
      </c>
      <c r="D57" s="23" t="s">
        <v>204</v>
      </c>
      <c r="E57" s="23" t="s">
        <v>215</v>
      </c>
      <c r="F57" s="40" t="s">
        <v>395</v>
      </c>
      <c r="G57" s="23"/>
      <c r="H57" s="23" t="s">
        <v>258</v>
      </c>
      <c r="I57" s="23"/>
      <c r="J57" s="23" t="s">
        <v>214</v>
      </c>
      <c r="K57" s="65">
        <v>1</v>
      </c>
      <c r="L57" s="25" t="str">
        <f t="shared" si="3"/>
        <v/>
      </c>
      <c r="M57" s="26"/>
      <c r="N57" s="54">
        <v>1</v>
      </c>
      <c r="O57" s="86"/>
      <c r="P57" s="86"/>
      <c r="Q57" s="98"/>
      <c r="R57" s="54">
        <v>1</v>
      </c>
      <c r="S57" s="86"/>
      <c r="T57" s="54">
        <v>1</v>
      </c>
      <c r="U57" s="86"/>
      <c r="V57" s="86"/>
      <c r="W57" s="102"/>
      <c r="X57" s="54">
        <v>1</v>
      </c>
      <c r="Y57" s="107"/>
      <c r="Z57" s="107"/>
      <c r="AA57" s="107"/>
      <c r="AB57" s="54">
        <v>1</v>
      </c>
      <c r="AC57" s="86"/>
      <c r="AD57" s="27"/>
    </row>
    <row r="58" spans="1:31" ht="38.25" outlineLevel="1" x14ac:dyDescent="0.25">
      <c r="A58" s="22">
        <v>73</v>
      </c>
      <c r="B58" s="22" t="s">
        <v>242</v>
      </c>
      <c r="C58" s="23" t="s">
        <v>20</v>
      </c>
      <c r="D58" s="23" t="s">
        <v>147</v>
      </c>
      <c r="E58" s="23" t="s">
        <v>127</v>
      </c>
      <c r="F58" s="40" t="s">
        <v>396</v>
      </c>
      <c r="G58" s="23" t="s">
        <v>101</v>
      </c>
      <c r="H58" s="23" t="str">
        <f>IFERROR(IF(OR(O58&lt;&gt;"", P58&lt;&gt;"", Q58&lt;&gt;""),"Opt 2: "&amp;VLOOKUP(N58,Deliverables!$A$4:$G$19,3,FALSE)&amp;CHAR(10),"")&amp; IF(S58&lt;&gt;"","Opt 5: "&amp;VLOOKUP(R58,Deliverables!$A$4:$G$19,4,FALSE)&amp;CHAR(10),"")&amp; IF(OR(U58&lt;&gt;"", V58&lt;&gt;"",W58&lt;&gt;""),"Opt 3: "&amp;VLOOKUP(T58,Deliverables!$A$4:$G$19,5,FALSE)&amp;CHAR(10),"")&amp; IF(Y58&lt;&gt;"","Opt 4: "&amp;VLOOKUP(X58,Deliverables!$A$4:$G$19,6,FALSE)&amp;CHAR(10),"")&amp; IF(AC58&lt;&gt;"","Opt 7: "&amp;VLOOKUP(AB58,Deliverables!$A$4:$G$19,7,FALSE),""),"&lt;Autofilled&gt;")</f>
        <v>Opt 2: RAN5#81 (Nov-18)
Opt 3: RAN5#81 (Nov-18)
Opt 7: FFS</v>
      </c>
      <c r="I58" s="23" t="s">
        <v>358</v>
      </c>
      <c r="J58" s="23"/>
      <c r="K58" s="65">
        <v>1</v>
      </c>
      <c r="L58" s="25">
        <f>IF(COUNT(O58,P58,Q58,S58,U58,V58,W58,Y58,Z58,AA58,AC58)&gt;0,SUM(O58,P58,Q58,S58,U58,V58,W58,Y58,Z58,AA58,AC58)/COUNT(O58,P58,Q58,S58,U58,V58,W58,Y58,Z58,AA58,AC58),"")</f>
        <v>0.8</v>
      </c>
      <c r="M58" s="26"/>
      <c r="N58" s="54">
        <v>1</v>
      </c>
      <c r="O58" s="86">
        <v>1</v>
      </c>
      <c r="P58" s="86">
        <v>1</v>
      </c>
      <c r="Q58" s="98"/>
      <c r="R58" s="54">
        <v>1</v>
      </c>
      <c r="S58" s="86"/>
      <c r="T58" s="54">
        <v>2</v>
      </c>
      <c r="U58" s="86">
        <v>1</v>
      </c>
      <c r="V58" s="86">
        <v>1</v>
      </c>
      <c r="W58" s="102"/>
      <c r="X58" s="54">
        <v>1</v>
      </c>
      <c r="Y58" s="107"/>
      <c r="Z58" s="107"/>
      <c r="AA58" s="107"/>
      <c r="AB58" s="54">
        <v>1</v>
      </c>
      <c r="AC58" s="86">
        <v>0</v>
      </c>
      <c r="AD58" s="27"/>
    </row>
    <row r="59" spans="1:31" outlineLevel="1" x14ac:dyDescent="0.25">
      <c r="A59" s="22"/>
      <c r="B59" s="22"/>
      <c r="C59" s="23" t="s">
        <v>20</v>
      </c>
      <c r="D59" s="23" t="s">
        <v>148</v>
      </c>
      <c r="E59" s="23" t="s">
        <v>99</v>
      </c>
      <c r="F59" s="40" t="s">
        <v>91</v>
      </c>
      <c r="G59" s="23"/>
      <c r="H59" s="23" t="s">
        <v>258</v>
      </c>
      <c r="I59" s="23"/>
      <c r="J59" s="23"/>
      <c r="K59" s="65">
        <v>0</v>
      </c>
      <c r="L59" s="25" t="str">
        <f t="shared" si="3"/>
        <v/>
      </c>
      <c r="M59" s="26"/>
      <c r="N59" s="54">
        <v>1</v>
      </c>
      <c r="O59" s="86"/>
      <c r="P59" s="86"/>
      <c r="Q59" s="98"/>
      <c r="R59" s="54">
        <v>1</v>
      </c>
      <c r="S59" s="86"/>
      <c r="T59" s="54">
        <v>1</v>
      </c>
      <c r="U59" s="86"/>
      <c r="V59" s="86"/>
      <c r="W59" s="102"/>
      <c r="X59" s="54">
        <v>1</v>
      </c>
      <c r="Y59" s="107"/>
      <c r="Z59" s="107"/>
      <c r="AA59" s="107"/>
      <c r="AB59" s="54">
        <v>1</v>
      </c>
      <c r="AC59" s="86"/>
      <c r="AD59" s="27"/>
    </row>
    <row r="60" spans="1:31" ht="51" outlineLevel="1" x14ac:dyDescent="0.25">
      <c r="A60" s="22">
        <v>58</v>
      </c>
      <c r="B60" s="22" t="s">
        <v>242</v>
      </c>
      <c r="C60" s="23" t="s">
        <v>20</v>
      </c>
      <c r="D60" s="23" t="s">
        <v>149</v>
      </c>
      <c r="E60" s="23" t="s">
        <v>339</v>
      </c>
      <c r="F60" s="40" t="s">
        <v>397</v>
      </c>
      <c r="G60" s="23" t="s">
        <v>87</v>
      </c>
      <c r="H60" s="23" t="str">
        <f>IFERROR(IF(OR(O60&lt;&gt;"", P60&lt;&gt;"", Q60&lt;&gt;""),"Opt 2: "&amp;VLOOKUP(N60,Deliverables!$A$4:$G$19,3,FALSE)&amp;CHAR(10),"")&amp; IF(S60&lt;&gt;"","Opt 5: "&amp;VLOOKUP(R60,Deliverables!$A$4:$G$19,4,FALSE)&amp;CHAR(10),"")&amp; IF(OR(U60&lt;&gt;"", V60&lt;&gt;"",W60&lt;&gt;""),"Opt 3: "&amp;VLOOKUP(T60,Deliverables!$A$4:$G$19,5,FALSE)&amp;CHAR(10),"")&amp; IF(Y60&lt;&gt;"","Opt 4: "&amp;VLOOKUP(X60,Deliverables!$A$4:$G$19,6,FALSE)&amp;CHAR(10),"")&amp; IF(AC60&lt;&gt;"","Opt 7: "&amp;VLOOKUP(AB60,Deliverables!$A$4:$G$19,7,FALSE),""),"&lt;Autofilled&gt;")</f>
        <v>Opt 2: RAN5#81 (Nov-18)
Opt 3: RAN5#79 (May-18)
Opt 7: FFS</v>
      </c>
      <c r="I60" s="23" t="s">
        <v>455</v>
      </c>
      <c r="J60" s="23"/>
      <c r="K60" s="65">
        <v>1</v>
      </c>
      <c r="L60" s="25">
        <f>IF(COUNT(O60,P60,Q60,S60,U60,V60,W60,Y60,Z60,AA60,AC60)&gt;0,SUM(O60,P60,Q60,S60,U60,V60,W60,Y60,Z60,AA60,AC60)/COUNT(O60,P60,Q60,S60,U60,V60,W60,Y60,Z60,AA60,AC60),"")</f>
        <v>0.9</v>
      </c>
      <c r="M60" s="26"/>
      <c r="N60" s="54">
        <v>1</v>
      </c>
      <c r="O60" s="86">
        <v>1</v>
      </c>
      <c r="P60" s="86">
        <v>1</v>
      </c>
      <c r="Q60" s="98"/>
      <c r="R60" s="54">
        <v>1</v>
      </c>
      <c r="S60" s="86"/>
      <c r="T60" s="54">
        <v>1</v>
      </c>
      <c r="U60" s="86">
        <v>1</v>
      </c>
      <c r="V60" s="86">
        <v>1</v>
      </c>
      <c r="W60" s="102"/>
      <c r="X60" s="54">
        <v>1</v>
      </c>
      <c r="Y60" s="107"/>
      <c r="Z60" s="107"/>
      <c r="AA60" s="107"/>
      <c r="AB60" s="54">
        <v>1</v>
      </c>
      <c r="AC60" s="86">
        <v>0.5</v>
      </c>
      <c r="AD60" s="27"/>
    </row>
    <row r="61" spans="1:31" ht="51" outlineLevel="1" x14ac:dyDescent="0.25">
      <c r="A61" s="22">
        <v>66</v>
      </c>
      <c r="B61" s="22"/>
      <c r="C61" s="23" t="s">
        <v>20</v>
      </c>
      <c r="D61" s="23" t="s">
        <v>150</v>
      </c>
      <c r="E61" s="23" t="s">
        <v>230</v>
      </c>
      <c r="F61" s="40" t="s">
        <v>398</v>
      </c>
      <c r="G61" s="23" t="s">
        <v>87</v>
      </c>
      <c r="H61" s="23" t="s">
        <v>258</v>
      </c>
      <c r="I61" s="23" t="s">
        <v>233</v>
      </c>
      <c r="J61" s="23"/>
      <c r="K61" s="65">
        <v>0</v>
      </c>
      <c r="L61" s="25"/>
      <c r="M61" s="26"/>
      <c r="N61" s="54"/>
      <c r="O61" s="86"/>
      <c r="P61" s="86"/>
      <c r="Q61" s="98"/>
      <c r="R61" s="54"/>
      <c r="S61" s="86"/>
      <c r="T61" s="54"/>
      <c r="U61" s="86"/>
      <c r="V61" s="86"/>
      <c r="W61" s="102"/>
      <c r="X61" s="54"/>
      <c r="Y61" s="107"/>
      <c r="Z61" s="107"/>
      <c r="AA61" s="107"/>
      <c r="AB61" s="54"/>
      <c r="AC61" s="86"/>
      <c r="AD61" s="27"/>
    </row>
    <row r="62" spans="1:31" ht="76.5" outlineLevel="1" x14ac:dyDescent="0.25">
      <c r="A62" s="22">
        <v>59</v>
      </c>
      <c r="B62" s="22" t="s">
        <v>242</v>
      </c>
      <c r="C62" s="23" t="s">
        <v>20</v>
      </c>
      <c r="D62" s="23" t="s">
        <v>151</v>
      </c>
      <c r="E62" s="23" t="s">
        <v>264</v>
      </c>
      <c r="F62" s="40" t="s">
        <v>399</v>
      </c>
      <c r="G62" s="23" t="s">
        <v>87</v>
      </c>
      <c r="H62" s="23" t="str">
        <f>IFERROR(IF(OR(O62&lt;&gt;"", P62&lt;&gt;"", Q62&lt;&gt;""),"Opt 2: "&amp;VLOOKUP(N62,Deliverables!$A$4:$G$19,3,FALSE)&amp;CHAR(10),"")&amp; IF(S62&lt;&gt;"","Opt 5: "&amp;VLOOKUP(R62,Deliverables!$A$4:$G$19,4,FALSE)&amp;CHAR(10),"")&amp; IF(OR(U62&lt;&gt;"", V62&lt;&gt;"",W62&lt;&gt;""),"Opt 3: "&amp;VLOOKUP(T62,Deliverables!$A$4:$G$19,5,FALSE)&amp;CHAR(10),"")&amp; IF(Y62&lt;&gt;"","Opt 4: "&amp;VLOOKUP(X62,Deliverables!$A$4:$G$19,6,FALSE)&amp;CHAR(10),"")&amp; IF(AC62&lt;&gt;"","Opt 7: "&amp;VLOOKUP(AB62,Deliverables!$A$4:$G$19,7,FALSE),""),"&lt;Autofilled&gt;")</f>
        <v>Opt 2: RAN5#81 (Nov-18)
Opt 3: RAN5#79 (May-18)
Opt 7: FFS</v>
      </c>
      <c r="I62" s="23" t="s">
        <v>456</v>
      </c>
      <c r="J62" s="23"/>
      <c r="K62" s="65">
        <v>1</v>
      </c>
      <c r="L62" s="25">
        <f t="shared" ref="L62:L63" si="6">IF(COUNT(O62,P62,Q62,S62,U62,V62,W62,Y62,Z62,AA62,AC62)&gt;0,SUM(O62,P62,Q62,S62,U62,V62,W62,Y62,Z62,AA62,AC62)/COUNT(O62,P62,Q62,S62,U62,V62,W62,Y62,Z62,AA62,AC62),"")</f>
        <v>0.9</v>
      </c>
      <c r="M62" s="26"/>
      <c r="N62" s="54">
        <v>1</v>
      </c>
      <c r="O62" s="86">
        <v>1</v>
      </c>
      <c r="P62" s="86">
        <v>1</v>
      </c>
      <c r="Q62" s="98"/>
      <c r="R62" s="54">
        <v>1</v>
      </c>
      <c r="S62" s="86"/>
      <c r="T62" s="54">
        <v>1</v>
      </c>
      <c r="U62" s="86">
        <v>1</v>
      </c>
      <c r="V62" s="86">
        <v>1</v>
      </c>
      <c r="W62" s="102"/>
      <c r="X62" s="54">
        <v>1</v>
      </c>
      <c r="Y62" s="107"/>
      <c r="Z62" s="107"/>
      <c r="AA62" s="107"/>
      <c r="AB62" s="54">
        <v>1</v>
      </c>
      <c r="AC62" s="86">
        <v>0.5</v>
      </c>
      <c r="AD62" s="27"/>
    </row>
    <row r="63" spans="1:31" ht="76.5" outlineLevel="1" x14ac:dyDescent="0.25">
      <c r="A63" s="22">
        <v>67</v>
      </c>
      <c r="B63" s="22" t="s">
        <v>242</v>
      </c>
      <c r="C63" s="23" t="s">
        <v>20</v>
      </c>
      <c r="D63" s="23" t="s">
        <v>152</v>
      </c>
      <c r="E63" s="23" t="s">
        <v>263</v>
      </c>
      <c r="F63" s="40" t="s">
        <v>400</v>
      </c>
      <c r="G63" s="23" t="s">
        <v>87</v>
      </c>
      <c r="H63" s="23" t="str">
        <f>IFERROR(IF(OR(O63&lt;&gt;"", P63&lt;&gt;"", Q63&lt;&gt;""),"Opt 2: "&amp;VLOOKUP(N63,Deliverables!$A$4:$G$19,3,FALSE)&amp;CHAR(10),"")&amp; IF(S63&lt;&gt;"","Opt 5: "&amp;VLOOKUP(R63,Deliverables!$A$4:$G$19,4,FALSE)&amp;CHAR(10),"")&amp; IF(OR(U63&lt;&gt;"", V63&lt;&gt;"",W63&lt;&gt;""),"Opt 3: "&amp;VLOOKUP(T63,Deliverables!$A$4:$G$19,5,FALSE)&amp;CHAR(10),"")&amp; IF(Y63&lt;&gt;"","Opt 4: "&amp;VLOOKUP(X63,Deliverables!$A$4:$G$19,6,FALSE)&amp;CHAR(10),"")&amp; IF(AC63&lt;&gt;"","Opt 7: "&amp;VLOOKUP(AB63,Deliverables!$A$4:$G$19,7,FALSE),""),"&lt;Autofilled&gt;")</f>
        <v>Opt 2: RAN5#81 (Nov-18)
Opt 3: RAN5#79 (May-18)
Opt 7: FFS</v>
      </c>
      <c r="I63" s="23" t="s">
        <v>457</v>
      </c>
      <c r="J63" s="23"/>
      <c r="K63" s="65">
        <v>1</v>
      </c>
      <c r="L63" s="25">
        <f t="shared" si="6"/>
        <v>0.9</v>
      </c>
      <c r="M63" s="26"/>
      <c r="N63" s="54">
        <v>1</v>
      </c>
      <c r="O63" s="86">
        <v>1</v>
      </c>
      <c r="P63" s="86">
        <v>1</v>
      </c>
      <c r="Q63" s="98"/>
      <c r="R63" s="54">
        <v>1</v>
      </c>
      <c r="S63" s="86"/>
      <c r="T63" s="54">
        <v>1</v>
      </c>
      <c r="U63" s="86">
        <v>1</v>
      </c>
      <c r="V63" s="86">
        <v>1</v>
      </c>
      <c r="W63" s="102"/>
      <c r="X63" s="54">
        <v>1</v>
      </c>
      <c r="Y63" s="107"/>
      <c r="Z63" s="107"/>
      <c r="AA63" s="107"/>
      <c r="AB63" s="54">
        <v>1</v>
      </c>
      <c r="AC63" s="86">
        <v>0.5</v>
      </c>
      <c r="AD63" s="27"/>
    </row>
    <row r="64" spans="1:31" ht="25.5" outlineLevel="1" x14ac:dyDescent="0.25">
      <c r="A64" s="22"/>
      <c r="B64" s="22"/>
      <c r="C64" s="23" t="s">
        <v>20</v>
      </c>
      <c r="D64" s="23" t="s">
        <v>153</v>
      </c>
      <c r="E64" s="23" t="s">
        <v>100</v>
      </c>
      <c r="F64" s="40" t="s">
        <v>91</v>
      </c>
      <c r="G64" s="23" t="s">
        <v>87</v>
      </c>
      <c r="H64" s="23" t="s">
        <v>258</v>
      </c>
      <c r="I64" s="23"/>
      <c r="J64" s="23"/>
      <c r="K64" s="65">
        <v>0</v>
      </c>
      <c r="L64" s="25" t="str">
        <f>IF(COUNT(O64,S64,U64,Y64,AC64)&gt;0,SUM(O64,S64,U64,Y64,AC64)/COUNT(O64,S64,U64,Y64,AC64),"")</f>
        <v/>
      </c>
      <c r="M64" s="26"/>
      <c r="N64" s="54">
        <v>1</v>
      </c>
      <c r="O64" s="86"/>
      <c r="P64" s="86"/>
      <c r="Q64" s="98"/>
      <c r="R64" s="54">
        <v>1</v>
      </c>
      <c r="S64" s="86"/>
      <c r="T64" s="54">
        <v>1</v>
      </c>
      <c r="U64" s="86"/>
      <c r="V64" s="86"/>
      <c r="W64" s="102"/>
      <c r="X64" s="54">
        <v>1</v>
      </c>
      <c r="Y64" s="107"/>
      <c r="Z64" s="107"/>
      <c r="AA64" s="107"/>
      <c r="AB64" s="54">
        <v>1</v>
      </c>
      <c r="AC64" s="86"/>
      <c r="AD64" s="27"/>
    </row>
    <row r="65" spans="1:30" ht="63.75" outlineLevel="1" x14ac:dyDescent="0.25">
      <c r="A65" s="22">
        <v>60</v>
      </c>
      <c r="B65" s="22" t="s">
        <v>242</v>
      </c>
      <c r="C65" s="23" t="s">
        <v>20</v>
      </c>
      <c r="D65" s="23" t="s">
        <v>154</v>
      </c>
      <c r="E65" s="23" t="s">
        <v>340</v>
      </c>
      <c r="F65" s="40" t="s">
        <v>401</v>
      </c>
      <c r="G65" s="23" t="s">
        <v>87</v>
      </c>
      <c r="H65" s="23" t="str">
        <f>IFERROR(IF(OR(O65&lt;&gt;"", P65&lt;&gt;"", Q65&lt;&gt;""),"Opt 2: "&amp;VLOOKUP(N65,Deliverables!$A$4:$G$19,3,FALSE)&amp;CHAR(10),"")&amp; IF(S65&lt;&gt;"","Opt 5: "&amp;VLOOKUP(R65,Deliverables!$A$4:$G$19,4,FALSE)&amp;CHAR(10),"")&amp; IF(OR(U65&lt;&gt;"", V65&lt;&gt;"",W65&lt;&gt;""),"Opt 3: "&amp;VLOOKUP(T65,Deliverables!$A$4:$G$19,5,FALSE)&amp;CHAR(10),"")&amp; IF(Y65&lt;&gt;"","Opt 4: "&amp;VLOOKUP(X65,Deliverables!$A$4:$G$19,6,FALSE)&amp;CHAR(10),"")&amp; IF(AC65&lt;&gt;"","Opt 7: "&amp;VLOOKUP(AB65,Deliverables!$A$4:$G$19,7,FALSE),""),"&lt;Autofilled&gt;")</f>
        <v>Opt 2: RAN5#81 (Nov-18)
Opt 3: RAN5#79 (May-18)
Opt 7: FFS</v>
      </c>
      <c r="I65" s="23" t="s">
        <v>458</v>
      </c>
      <c r="J65" s="23"/>
      <c r="K65" s="65">
        <v>1</v>
      </c>
      <c r="L65" s="25">
        <f>IF(COUNT(O65,P65,Q65,S65,U65,V65,W65,Y65,Z65,AA65,AC65)&gt;0,SUM(O65,P65,Q65,S65,U65,V65,W65,Y65,Z65,AA65,AC65)/COUNT(O65,P65,Q65,S65,U65,V65,W65,Y65,Z65,AA65,AC65),"")</f>
        <v>0.9</v>
      </c>
      <c r="M65" s="26"/>
      <c r="N65" s="54">
        <v>1</v>
      </c>
      <c r="O65" s="86">
        <v>1</v>
      </c>
      <c r="P65" s="86">
        <v>1</v>
      </c>
      <c r="Q65" s="98"/>
      <c r="R65" s="54">
        <v>1</v>
      </c>
      <c r="S65" s="86"/>
      <c r="T65" s="54">
        <v>1</v>
      </c>
      <c r="U65" s="86">
        <v>1</v>
      </c>
      <c r="V65" s="86">
        <v>1</v>
      </c>
      <c r="W65" s="102"/>
      <c r="X65" s="54">
        <v>1</v>
      </c>
      <c r="Y65" s="107"/>
      <c r="Z65" s="107"/>
      <c r="AA65" s="107"/>
      <c r="AB65" s="54">
        <v>1</v>
      </c>
      <c r="AC65" s="86">
        <v>0.5</v>
      </c>
      <c r="AD65" s="27"/>
    </row>
    <row r="66" spans="1:30" ht="38.25" outlineLevel="1" x14ac:dyDescent="0.25">
      <c r="A66" s="22">
        <v>68</v>
      </c>
      <c r="B66" s="22"/>
      <c r="C66" s="23" t="s">
        <v>20</v>
      </c>
      <c r="D66" s="23" t="s">
        <v>155</v>
      </c>
      <c r="E66" s="23" t="s">
        <v>231</v>
      </c>
      <c r="F66" s="40" t="s">
        <v>402</v>
      </c>
      <c r="G66" s="23" t="s">
        <v>87</v>
      </c>
      <c r="H66" s="23" t="s">
        <v>258</v>
      </c>
      <c r="I66" s="23" t="s">
        <v>232</v>
      </c>
      <c r="J66" s="23"/>
      <c r="K66" s="65">
        <v>0</v>
      </c>
      <c r="L66" s="25"/>
      <c r="M66" s="26"/>
      <c r="N66" s="54"/>
      <c r="O66" s="86"/>
      <c r="P66" s="86"/>
      <c r="Q66" s="98"/>
      <c r="R66" s="54"/>
      <c r="S66" s="86"/>
      <c r="T66" s="54"/>
      <c r="U66" s="86"/>
      <c r="V66" s="86"/>
      <c r="W66" s="102"/>
      <c r="X66" s="54"/>
      <c r="Y66" s="107"/>
      <c r="Z66" s="107"/>
      <c r="AA66" s="107"/>
      <c r="AB66" s="54"/>
      <c r="AC66" s="86"/>
      <c r="AD66" s="27"/>
    </row>
    <row r="67" spans="1:30" ht="89.25" outlineLevel="1" x14ac:dyDescent="0.25">
      <c r="A67" s="22">
        <v>61</v>
      </c>
      <c r="B67" s="22" t="s">
        <v>242</v>
      </c>
      <c r="C67" s="23" t="s">
        <v>20</v>
      </c>
      <c r="D67" s="23" t="s">
        <v>156</v>
      </c>
      <c r="E67" s="23" t="s">
        <v>218</v>
      </c>
      <c r="F67" s="40" t="s">
        <v>403</v>
      </c>
      <c r="G67" s="23" t="s">
        <v>87</v>
      </c>
      <c r="H67" s="23" t="str">
        <f>IFERROR(IF(OR(O67&lt;&gt;"", P67&lt;&gt;"", Q67&lt;&gt;""),"Opt 2: "&amp;VLOOKUP(N67,Deliverables!$A$4:$G$19,3,FALSE)&amp;CHAR(10),"")&amp; IF(S67&lt;&gt;"","Opt 5: "&amp;VLOOKUP(R67,Deliverables!$A$4:$G$19,4,FALSE)&amp;CHAR(10),"")&amp; IF(OR(U67&lt;&gt;"", V67&lt;&gt;"",W67&lt;&gt;""),"Opt 3: "&amp;VLOOKUP(T67,Deliverables!$A$4:$G$19,5,FALSE)&amp;CHAR(10),"")&amp; IF(Y67&lt;&gt;"","Opt 4: "&amp;VLOOKUP(X67,Deliverables!$A$4:$G$19,6,FALSE)&amp;CHAR(10),"")&amp; IF(AC67&lt;&gt;"","Opt 7: "&amp;VLOOKUP(AB67,Deliverables!$A$4:$G$19,7,FALSE),""),"&lt;Autofilled&gt;")</f>
        <v>Opt 2: RAN5#81 (Nov-18)
Opt 3: RAN5#79 (May-18)
Opt 7: FFS</v>
      </c>
      <c r="I67" s="23" t="s">
        <v>459</v>
      </c>
      <c r="J67" s="23"/>
      <c r="K67" s="65">
        <v>1</v>
      </c>
      <c r="L67" s="25">
        <f t="shared" ref="L67:L69" si="7">IF(COUNT(O67,P67,Q67,S67,U67,V67,W67,Y67,Z67,AA67,AC67)&gt;0,SUM(O67,P67,Q67,S67,U67,V67,W67,Y67,Z67,AA67,AC67)/COUNT(O67,P67,Q67,S67,U67,V67,W67,Y67,Z67,AA67,AC67),"")</f>
        <v>0.9</v>
      </c>
      <c r="M67" s="26"/>
      <c r="N67" s="54">
        <v>1</v>
      </c>
      <c r="O67" s="86">
        <v>1</v>
      </c>
      <c r="P67" s="86">
        <v>1</v>
      </c>
      <c r="Q67" s="98"/>
      <c r="R67" s="54">
        <v>1</v>
      </c>
      <c r="S67" s="86"/>
      <c r="T67" s="54">
        <v>1</v>
      </c>
      <c r="U67" s="86">
        <v>1</v>
      </c>
      <c r="V67" s="86">
        <v>1</v>
      </c>
      <c r="W67" s="102"/>
      <c r="X67" s="54">
        <v>1</v>
      </c>
      <c r="Y67" s="107"/>
      <c r="Z67" s="107"/>
      <c r="AA67" s="107"/>
      <c r="AB67" s="54">
        <v>1</v>
      </c>
      <c r="AC67" s="86">
        <v>0.5</v>
      </c>
      <c r="AD67" s="27"/>
    </row>
    <row r="68" spans="1:30" ht="76.5" outlineLevel="1" x14ac:dyDescent="0.25">
      <c r="A68" s="22">
        <v>69</v>
      </c>
      <c r="B68" s="22" t="s">
        <v>242</v>
      </c>
      <c r="C68" s="23" t="s">
        <v>20</v>
      </c>
      <c r="D68" s="23" t="s">
        <v>157</v>
      </c>
      <c r="E68" s="23" t="s">
        <v>216</v>
      </c>
      <c r="F68" s="40" t="s">
        <v>404</v>
      </c>
      <c r="G68" s="23" t="s">
        <v>87</v>
      </c>
      <c r="H68" s="23" t="str">
        <f>IFERROR(IF(OR(O68&lt;&gt;"", P68&lt;&gt;"", Q68&lt;&gt;""),"Opt 2: "&amp;VLOOKUP(N68,Deliverables!$A$4:$G$19,3,FALSE)&amp;CHAR(10),"")&amp; IF(S68&lt;&gt;"","Opt 5: "&amp;VLOOKUP(R68,Deliverables!$A$4:$G$19,4,FALSE)&amp;CHAR(10),"")&amp; IF(OR(U68&lt;&gt;"", V68&lt;&gt;"",W68&lt;&gt;""),"Opt 3: "&amp;VLOOKUP(T68,Deliverables!$A$4:$G$19,5,FALSE)&amp;CHAR(10),"")&amp; IF(Y68&lt;&gt;"","Opt 4: "&amp;VLOOKUP(X68,Deliverables!$A$4:$G$19,6,FALSE)&amp;CHAR(10),"")&amp; IF(AC68&lt;&gt;"","Opt 7: "&amp;VLOOKUP(AB68,Deliverables!$A$4:$G$19,7,FALSE),""),"&lt;Autofilled&gt;")</f>
        <v>Opt 2: RAN5#81 (Nov-18)
Opt 3: RAN5#79 (May-18)
Opt 7: FFS</v>
      </c>
      <c r="I68" s="23" t="s">
        <v>460</v>
      </c>
      <c r="J68" s="23"/>
      <c r="K68" s="65">
        <v>1</v>
      </c>
      <c r="L68" s="25">
        <f t="shared" si="7"/>
        <v>0.9</v>
      </c>
      <c r="M68" s="26"/>
      <c r="N68" s="54">
        <v>1</v>
      </c>
      <c r="O68" s="86">
        <v>1</v>
      </c>
      <c r="P68" s="86">
        <v>1</v>
      </c>
      <c r="Q68" s="98"/>
      <c r="R68" s="54">
        <v>1</v>
      </c>
      <c r="S68" s="86"/>
      <c r="T68" s="54">
        <v>1</v>
      </c>
      <c r="U68" s="86">
        <v>1</v>
      </c>
      <c r="V68" s="86">
        <v>1</v>
      </c>
      <c r="W68" s="102"/>
      <c r="X68" s="54">
        <v>1</v>
      </c>
      <c r="Y68" s="107"/>
      <c r="Z68" s="107"/>
      <c r="AA68" s="107"/>
      <c r="AB68" s="54">
        <v>1</v>
      </c>
      <c r="AC68" s="86">
        <v>0.5</v>
      </c>
      <c r="AD68" s="27"/>
    </row>
    <row r="69" spans="1:30" ht="51" outlineLevel="1" x14ac:dyDescent="0.25">
      <c r="A69" s="22">
        <v>78</v>
      </c>
      <c r="B69" s="22" t="s">
        <v>242</v>
      </c>
      <c r="C69" s="23" t="s">
        <v>20</v>
      </c>
      <c r="D69" s="23" t="s">
        <v>217</v>
      </c>
      <c r="E69" s="23" t="s">
        <v>341</v>
      </c>
      <c r="F69" s="40" t="s">
        <v>405</v>
      </c>
      <c r="G69" s="23" t="s">
        <v>87</v>
      </c>
      <c r="H69" s="23" t="str">
        <f>IFERROR(IF(OR(O69&lt;&gt;"", P69&lt;&gt;"", Q69&lt;&gt;""),"Opt 2: "&amp;VLOOKUP(N69,Deliverables!$A$4:$G$19,3,FALSE)&amp;CHAR(10),"")&amp; IF(S69&lt;&gt;"","Opt 5: "&amp;VLOOKUP(R69,Deliverables!$A$4:$G$19,4,FALSE)&amp;CHAR(10),"")&amp; IF(OR(U69&lt;&gt;"", V69&lt;&gt;"",W69&lt;&gt;""),"Opt 3: "&amp;VLOOKUP(T69,Deliverables!$A$4:$G$19,5,FALSE)&amp;CHAR(10),"")&amp; IF(Y69&lt;&gt;"","Opt 4: "&amp;VLOOKUP(X69,Deliverables!$A$4:$G$19,6,FALSE)&amp;CHAR(10),"")&amp; IF(AC69&lt;&gt;"","Opt 7: "&amp;VLOOKUP(AB69,Deliverables!$A$4:$G$19,7,FALSE),""),"&lt;Autofilled&gt;")</f>
        <v>Opt 2: RAN5#81 (Nov-18)
Opt 3: RAN5#79 (May-18)
Opt 7: FFS</v>
      </c>
      <c r="I69" s="23" t="s">
        <v>461</v>
      </c>
      <c r="J69" s="23"/>
      <c r="K69" s="65">
        <v>1</v>
      </c>
      <c r="L69" s="25">
        <f t="shared" si="7"/>
        <v>0.8</v>
      </c>
      <c r="M69" s="26"/>
      <c r="N69" s="54">
        <v>1</v>
      </c>
      <c r="O69" s="86">
        <v>1</v>
      </c>
      <c r="P69" s="86">
        <v>1</v>
      </c>
      <c r="Q69" s="98"/>
      <c r="R69" s="54">
        <v>1</v>
      </c>
      <c r="S69" s="86"/>
      <c r="T69" s="54">
        <v>1</v>
      </c>
      <c r="U69" s="86">
        <v>1</v>
      </c>
      <c r="V69" s="86">
        <v>1</v>
      </c>
      <c r="W69" s="102"/>
      <c r="X69" s="54">
        <v>1</v>
      </c>
      <c r="Y69" s="107"/>
      <c r="Z69" s="107"/>
      <c r="AA69" s="107"/>
      <c r="AB69" s="54">
        <v>1</v>
      </c>
      <c r="AC69" s="86">
        <v>0</v>
      </c>
      <c r="AD69" s="27"/>
    </row>
    <row r="70" spans="1:30" outlineLevel="1" x14ac:dyDescent="0.25">
      <c r="A70" s="22"/>
      <c r="B70" s="22"/>
      <c r="C70" s="23" t="s">
        <v>20</v>
      </c>
      <c r="D70" s="23" t="s">
        <v>104</v>
      </c>
      <c r="E70" s="23" t="s">
        <v>74</v>
      </c>
      <c r="F70" s="40" t="s">
        <v>91</v>
      </c>
      <c r="G70" s="23"/>
      <c r="H70" s="23" t="s">
        <v>258</v>
      </c>
      <c r="I70" s="23"/>
      <c r="J70" s="23"/>
      <c r="K70" s="65">
        <v>0</v>
      </c>
      <c r="L70" s="25" t="str">
        <f t="shared" ref="L70:L93" si="8">IF(COUNT(O70,S70,U70,Y70,AC70)&gt;0,SUM(O70,S70,U70,Y70,AC70)/COUNT(O70,S70,U70,Y70,AC70),"")</f>
        <v/>
      </c>
      <c r="M70" s="26"/>
      <c r="N70" s="54">
        <v>1</v>
      </c>
      <c r="O70" s="86"/>
      <c r="P70" s="86"/>
      <c r="Q70" s="98"/>
      <c r="R70" s="54">
        <v>1</v>
      </c>
      <c r="S70" s="86"/>
      <c r="T70" s="54">
        <v>1</v>
      </c>
      <c r="U70" s="86"/>
      <c r="V70" s="86"/>
      <c r="W70" s="102"/>
      <c r="X70" s="54">
        <v>1</v>
      </c>
      <c r="Y70" s="107"/>
      <c r="Z70" s="107"/>
      <c r="AA70" s="107"/>
      <c r="AB70" s="54">
        <v>1</v>
      </c>
      <c r="AC70" s="86"/>
      <c r="AD70" s="27"/>
    </row>
    <row r="71" spans="1:30" ht="63.75" outlineLevel="1" x14ac:dyDescent="0.25">
      <c r="A71" s="22">
        <v>14</v>
      </c>
      <c r="B71" s="22" t="s">
        <v>242</v>
      </c>
      <c r="C71" s="23" t="s">
        <v>20</v>
      </c>
      <c r="D71" s="23" t="s">
        <v>158</v>
      </c>
      <c r="E71" s="23" t="s">
        <v>46</v>
      </c>
      <c r="F71" s="40" t="s">
        <v>406</v>
      </c>
      <c r="G71" s="23" t="s">
        <v>94</v>
      </c>
      <c r="H71" s="23" t="str">
        <f>IFERROR(IF(OR(O71&lt;&gt;"", P71&lt;&gt;"", Q71&lt;&gt;""),"Opt 2: "&amp;VLOOKUP(N71,Deliverables!$A$4:$G$19,3,FALSE)&amp;CHAR(10),"")&amp; IF(S71&lt;&gt;"","Opt 5: "&amp;VLOOKUP(R71,Deliverables!$A$4:$G$19,4,FALSE)&amp;CHAR(10),"")&amp; IF(OR(U71&lt;&gt;"", V71&lt;&gt;"",W71&lt;&gt;""),"Opt 3: "&amp;VLOOKUP(T71,Deliverables!$A$4:$G$19,5,FALSE)&amp;CHAR(10),"")&amp; IF(Y71&lt;&gt;"","Opt 4: "&amp;VLOOKUP(X71,Deliverables!$A$4:$G$19,6,FALSE)&amp;CHAR(10),"")&amp; IF(AC71&lt;&gt;"","Opt 7: "&amp;VLOOKUP(AB71,Deliverables!$A$4:$G$19,7,FALSE),""),"&lt;Autofilled&gt;")</f>
        <v>Opt 2: RAN5#81 (Nov-18)
Opt 3: RAN5#79 (May-18)
Opt 7: FFS</v>
      </c>
      <c r="I71" s="23" t="s">
        <v>468</v>
      </c>
      <c r="J71" s="23"/>
      <c r="K71" s="65">
        <v>1</v>
      </c>
      <c r="L71" s="25">
        <f t="shared" ref="L71:L75" si="9">IF(COUNT(O71,P71,Q71,S71,U71,V71,W71,Y71,Z71,AA71,AC71)&gt;0,SUM(O71,P71,Q71,S71,U71,V71,W71,Y71,Z71,AA71,AC71)/COUNT(O71,P71,Q71,S71,U71,V71,W71,Y71,Z71,AA71,AC71),"")</f>
        <v>0.9</v>
      </c>
      <c r="M71" s="26"/>
      <c r="N71" s="54">
        <v>1</v>
      </c>
      <c r="O71" s="86">
        <v>1</v>
      </c>
      <c r="P71" s="86">
        <v>1</v>
      </c>
      <c r="Q71" s="98"/>
      <c r="R71" s="54">
        <v>1</v>
      </c>
      <c r="S71" s="86"/>
      <c r="T71" s="54">
        <v>1</v>
      </c>
      <c r="U71" s="86">
        <v>1</v>
      </c>
      <c r="V71" s="86">
        <v>1</v>
      </c>
      <c r="W71" s="102"/>
      <c r="X71" s="54">
        <v>1</v>
      </c>
      <c r="Y71" s="107"/>
      <c r="Z71" s="107"/>
      <c r="AA71" s="107"/>
      <c r="AB71" s="54">
        <v>1</v>
      </c>
      <c r="AC71" s="86">
        <v>0.5</v>
      </c>
      <c r="AD71" s="27"/>
    </row>
    <row r="72" spans="1:30" ht="76.5" outlineLevel="1" x14ac:dyDescent="0.25">
      <c r="A72" s="22">
        <v>15</v>
      </c>
      <c r="B72" s="22" t="s">
        <v>242</v>
      </c>
      <c r="C72" s="23" t="s">
        <v>20</v>
      </c>
      <c r="D72" s="23" t="s">
        <v>159</v>
      </c>
      <c r="E72" s="34" t="s">
        <v>326</v>
      </c>
      <c r="F72" s="40" t="s">
        <v>407</v>
      </c>
      <c r="G72" s="23" t="s">
        <v>94</v>
      </c>
      <c r="H72" s="23" t="str">
        <f>IFERROR(IF(OR(O72&lt;&gt;"", P72&lt;&gt;"", Q72&lt;&gt;""),"Opt 2: "&amp;VLOOKUP(N72,Deliverables!$A$4:$G$19,3,FALSE)&amp;CHAR(10),"")&amp; IF(S72&lt;&gt;"","Opt 5: "&amp;VLOOKUP(R72,Deliverables!$A$4:$G$19,4,FALSE)&amp;CHAR(10),"")&amp; IF(OR(U72&lt;&gt;"", V72&lt;&gt;"",W72&lt;&gt;""),"Opt 3: "&amp;VLOOKUP(T72,Deliverables!$A$4:$G$19,5,FALSE)&amp;CHAR(10),"")&amp; IF(Y72&lt;&gt;"","Opt 4: "&amp;VLOOKUP(X72,Deliverables!$A$4:$G$19,6,FALSE)&amp;CHAR(10),"")&amp; IF(AC72&lt;&gt;"","Opt 7: "&amp;VLOOKUP(AB72,Deliverables!$A$4:$G$19,7,FALSE),""),"&lt;Autofilled&gt;")</f>
        <v>Opt 2: RAN5#81 (Nov-18)
Opt 3: RAN5#79 (May-18)
Opt 7: FFS</v>
      </c>
      <c r="I72" s="23" t="s">
        <v>469</v>
      </c>
      <c r="J72" s="23"/>
      <c r="K72" s="65">
        <v>1</v>
      </c>
      <c r="L72" s="25">
        <f t="shared" si="9"/>
        <v>0.9</v>
      </c>
      <c r="M72" s="26"/>
      <c r="N72" s="54">
        <v>1</v>
      </c>
      <c r="O72" s="86">
        <v>1</v>
      </c>
      <c r="P72" s="86">
        <v>1</v>
      </c>
      <c r="Q72" s="98"/>
      <c r="R72" s="54">
        <v>1</v>
      </c>
      <c r="S72" s="86"/>
      <c r="T72" s="54">
        <v>1</v>
      </c>
      <c r="U72" s="86">
        <v>1</v>
      </c>
      <c r="V72" s="86">
        <v>1</v>
      </c>
      <c r="W72" s="102"/>
      <c r="X72" s="54">
        <v>1</v>
      </c>
      <c r="Y72" s="107"/>
      <c r="Z72" s="107"/>
      <c r="AA72" s="107"/>
      <c r="AB72" s="54">
        <v>1</v>
      </c>
      <c r="AC72" s="86">
        <v>0.5</v>
      </c>
      <c r="AD72" s="27"/>
    </row>
    <row r="73" spans="1:30" ht="63.75" outlineLevel="1" x14ac:dyDescent="0.25">
      <c r="A73" s="22">
        <v>16</v>
      </c>
      <c r="B73" s="22" t="s">
        <v>242</v>
      </c>
      <c r="C73" s="23" t="s">
        <v>20</v>
      </c>
      <c r="D73" s="23" t="s">
        <v>160</v>
      </c>
      <c r="E73" s="34" t="s">
        <v>47</v>
      </c>
      <c r="F73" s="40" t="s">
        <v>408</v>
      </c>
      <c r="G73" s="23" t="s">
        <v>95</v>
      </c>
      <c r="H73" s="23" t="str">
        <f>IFERROR(IF(OR(O73&lt;&gt;"", P73&lt;&gt;"", Q73&lt;&gt;""),"Opt 2: "&amp;VLOOKUP(N73,Deliverables!$A$4:$G$19,3,FALSE)&amp;CHAR(10),"")&amp; IF(S73&lt;&gt;"","Opt 5: "&amp;VLOOKUP(R73,Deliverables!$A$4:$G$19,4,FALSE)&amp;CHAR(10),"")&amp; IF(OR(U73&lt;&gt;"", V73&lt;&gt;"",W73&lt;&gt;""),"Opt 3: "&amp;VLOOKUP(T73,Deliverables!$A$4:$G$19,5,FALSE)&amp;CHAR(10),"")&amp; IF(Y73&lt;&gt;"","Opt 4: "&amp;VLOOKUP(X73,Deliverables!$A$4:$G$19,6,FALSE)&amp;CHAR(10),"")&amp; IF(AC73&lt;&gt;"","Opt 7: "&amp;VLOOKUP(AB73,Deliverables!$A$4:$G$19,7,FALSE),""),"&lt;Autofilled&gt;")</f>
        <v>Opt 2: RAN5#86 (Feb-20)
Opt 3: RAN5#88 (Aug-20)
Opt 7: FFS</v>
      </c>
      <c r="I73" s="23" t="s">
        <v>305</v>
      </c>
      <c r="J73" s="23"/>
      <c r="K73" s="65">
        <v>1</v>
      </c>
      <c r="L73" s="25">
        <f t="shared" si="9"/>
        <v>0.9</v>
      </c>
      <c r="M73" s="26"/>
      <c r="N73" s="54">
        <v>6</v>
      </c>
      <c r="O73" s="86">
        <v>1</v>
      </c>
      <c r="P73" s="86">
        <v>1</v>
      </c>
      <c r="Q73" s="98"/>
      <c r="R73" s="54">
        <v>1</v>
      </c>
      <c r="S73" s="86"/>
      <c r="T73" s="54">
        <v>9</v>
      </c>
      <c r="U73" s="86">
        <v>1</v>
      </c>
      <c r="V73" s="86">
        <v>1</v>
      </c>
      <c r="W73" s="102"/>
      <c r="X73" s="54">
        <v>1</v>
      </c>
      <c r="Y73" s="107"/>
      <c r="Z73" s="107"/>
      <c r="AA73" s="107"/>
      <c r="AB73" s="54">
        <v>1</v>
      </c>
      <c r="AC73" s="86">
        <v>0.5</v>
      </c>
      <c r="AD73" s="27"/>
    </row>
    <row r="74" spans="1:30" ht="76.5" outlineLevel="1" x14ac:dyDescent="0.25">
      <c r="A74" s="22">
        <v>17</v>
      </c>
      <c r="B74" s="22" t="s">
        <v>242</v>
      </c>
      <c r="C74" s="23" t="s">
        <v>20</v>
      </c>
      <c r="D74" s="23" t="s">
        <v>161</v>
      </c>
      <c r="E74" s="34" t="s">
        <v>48</v>
      </c>
      <c r="F74" s="40" t="s">
        <v>409</v>
      </c>
      <c r="G74" s="23" t="s">
        <v>122</v>
      </c>
      <c r="H74" s="23" t="str">
        <f>IFERROR(IF(OR(O74&lt;&gt;"", P74&lt;&gt;"", Q74&lt;&gt;""),"Opt 2: "&amp;VLOOKUP(N74,Deliverables!$A$4:$G$19,3,FALSE)&amp;CHAR(10),"")&amp; IF(S74&lt;&gt;"","Opt 5: "&amp;VLOOKUP(R74,Deliverables!$A$4:$G$19,4,FALSE)&amp;CHAR(10),"")&amp; IF(OR(U74&lt;&gt;"", V74&lt;&gt;"",W74&lt;&gt;""),"Opt 3: "&amp;VLOOKUP(T74,Deliverables!$A$4:$G$19,5,FALSE)&amp;CHAR(10),"")&amp; IF(Y74&lt;&gt;"","Opt 4: "&amp;VLOOKUP(X74,Deliverables!$A$4:$G$19,6,FALSE)&amp;CHAR(10),"")&amp; IF(AC74&lt;&gt;"","Opt 7: "&amp;VLOOKUP(AB74,Deliverables!$A$4:$G$19,7,FALSE),""),"&lt;Autofilled&gt;")</f>
        <v>Opt 2: RAN5#81 (Nov-18)
Opt 3: RAN5#79 (May-18)
Opt 7: FFS</v>
      </c>
      <c r="I74" s="23" t="s">
        <v>359</v>
      </c>
      <c r="J74" s="23"/>
      <c r="K74" s="65">
        <v>1</v>
      </c>
      <c r="L74" s="25">
        <f t="shared" si="9"/>
        <v>0.9</v>
      </c>
      <c r="M74" s="26"/>
      <c r="N74" s="54">
        <v>1</v>
      </c>
      <c r="O74" s="86">
        <v>1</v>
      </c>
      <c r="P74" s="86">
        <v>1</v>
      </c>
      <c r="Q74" s="98"/>
      <c r="R74" s="54">
        <v>1</v>
      </c>
      <c r="S74" s="86"/>
      <c r="T74" s="54">
        <v>1</v>
      </c>
      <c r="U74" s="86">
        <v>1</v>
      </c>
      <c r="V74" s="86">
        <v>1</v>
      </c>
      <c r="W74" s="102"/>
      <c r="X74" s="54">
        <v>1</v>
      </c>
      <c r="Y74" s="107"/>
      <c r="Z74" s="107"/>
      <c r="AA74" s="107"/>
      <c r="AB74" s="54">
        <v>1</v>
      </c>
      <c r="AC74" s="86">
        <v>0.5</v>
      </c>
      <c r="AD74" s="27"/>
    </row>
    <row r="75" spans="1:30" ht="38.25" outlineLevel="1" x14ac:dyDescent="0.25">
      <c r="A75" s="22">
        <v>87</v>
      </c>
      <c r="B75" s="22" t="s">
        <v>242</v>
      </c>
      <c r="C75" s="23" t="s">
        <v>20</v>
      </c>
      <c r="D75" s="23" t="s">
        <v>291</v>
      </c>
      <c r="E75" s="34" t="s">
        <v>292</v>
      </c>
      <c r="F75" s="40" t="s">
        <v>395</v>
      </c>
      <c r="G75" s="23" t="s">
        <v>293</v>
      </c>
      <c r="H75" s="23" t="str">
        <f>IFERROR(IF(OR(O75&lt;&gt;"", P75&lt;&gt;"", Q75&lt;&gt;""),"Opt 2: "&amp;VLOOKUP(N75,Deliverables!$A$4:$G$19,3,FALSE)&amp;CHAR(10),"")&amp; IF(S75&lt;&gt;"","Opt 5: "&amp;VLOOKUP(R75,Deliverables!$A$4:$G$19,4,FALSE)&amp;CHAR(10),"")&amp; IF(OR(U75&lt;&gt;"", V75&lt;&gt;"",W75&lt;&gt;""),"Opt 3: "&amp;VLOOKUP(T75,Deliverables!$A$4:$G$19,5,FALSE)&amp;CHAR(10),"")&amp; IF(Y75&lt;&gt;"","Opt 4: "&amp;VLOOKUP(X75,Deliverables!$A$4:$G$19,6,FALSE)&amp;CHAR(10),"")&amp; IF(AC75&lt;&gt;"","Opt 7: "&amp;VLOOKUP(AB75,Deliverables!$A$4:$G$19,7,FALSE),""),"&lt;Autofilled&gt;")</f>
        <v>Opt 2: RAN5#87 (May-20)
Opt 3: RAN5#87 (May-20)
Opt 7: FFS</v>
      </c>
      <c r="I75" s="23" t="s">
        <v>311</v>
      </c>
      <c r="J75" s="23"/>
      <c r="K75" s="65">
        <v>1</v>
      </c>
      <c r="L75" s="25">
        <f t="shared" si="9"/>
        <v>0.9</v>
      </c>
      <c r="M75" s="26"/>
      <c r="N75" s="54">
        <v>7</v>
      </c>
      <c r="O75" s="96">
        <v>1</v>
      </c>
      <c r="P75" s="96">
        <v>1</v>
      </c>
      <c r="Q75" s="98"/>
      <c r="R75" s="54">
        <v>1</v>
      </c>
      <c r="S75" s="97"/>
      <c r="T75" s="54">
        <v>8</v>
      </c>
      <c r="U75" s="96">
        <v>1</v>
      </c>
      <c r="V75" s="96">
        <v>1</v>
      </c>
      <c r="W75" s="107"/>
      <c r="X75" s="54">
        <v>1</v>
      </c>
      <c r="Y75" s="107"/>
      <c r="Z75" s="107"/>
      <c r="AA75" s="107"/>
      <c r="AB75" s="54">
        <v>1</v>
      </c>
      <c r="AC75" s="96">
        <v>0.5</v>
      </c>
      <c r="AD75" s="27"/>
    </row>
    <row r="76" spans="1:30" outlineLevel="1" x14ac:dyDescent="0.25">
      <c r="A76" s="22"/>
      <c r="B76" s="22"/>
      <c r="C76" s="23" t="s">
        <v>20</v>
      </c>
      <c r="D76" s="23" t="s">
        <v>125</v>
      </c>
      <c r="E76" s="23" t="s">
        <v>75</v>
      </c>
      <c r="F76" s="40" t="s">
        <v>91</v>
      </c>
      <c r="G76" s="23"/>
      <c r="H76" s="23" t="s">
        <v>258</v>
      </c>
      <c r="I76" s="23"/>
      <c r="J76" s="23"/>
      <c r="K76" s="65">
        <v>0</v>
      </c>
      <c r="L76" s="25" t="str">
        <f t="shared" si="8"/>
        <v/>
      </c>
      <c r="M76" s="26"/>
      <c r="N76" s="54">
        <v>1</v>
      </c>
      <c r="O76" s="86"/>
      <c r="P76" s="86"/>
      <c r="Q76" s="98"/>
      <c r="R76" s="54">
        <v>1</v>
      </c>
      <c r="S76" s="86"/>
      <c r="T76" s="54">
        <v>1</v>
      </c>
      <c r="U76" s="86"/>
      <c r="V76" s="86"/>
      <c r="W76" s="102"/>
      <c r="X76" s="54">
        <v>1</v>
      </c>
      <c r="Y76" s="107"/>
      <c r="Z76" s="107"/>
      <c r="AA76" s="107"/>
      <c r="AB76" s="54">
        <v>1</v>
      </c>
      <c r="AC76" s="86"/>
      <c r="AD76" s="27"/>
    </row>
    <row r="77" spans="1:30" ht="51" outlineLevel="1" x14ac:dyDescent="0.25">
      <c r="A77" s="22">
        <v>18</v>
      </c>
      <c r="B77" s="22" t="s">
        <v>242</v>
      </c>
      <c r="C77" s="23" t="s">
        <v>20</v>
      </c>
      <c r="D77" s="23" t="s">
        <v>162</v>
      </c>
      <c r="E77" s="23" t="s">
        <v>35</v>
      </c>
      <c r="F77" s="40" t="s">
        <v>410</v>
      </c>
      <c r="G77" s="23" t="s">
        <v>122</v>
      </c>
      <c r="H77" s="23" t="str">
        <f>IFERROR(IF(OR(O77&lt;&gt;"", P77&lt;&gt;"", Q77&lt;&gt;""),"Opt 2: "&amp;VLOOKUP(N77,Deliverables!$A$4:$G$19,3,FALSE)&amp;CHAR(10),"")&amp; IF(S77&lt;&gt;"","Opt 5: "&amp;VLOOKUP(R77,Deliverables!$A$4:$G$19,4,FALSE)&amp;CHAR(10),"")&amp; IF(OR(U77&lt;&gt;"", V77&lt;&gt;"",W77&lt;&gt;""),"Opt 3: "&amp;VLOOKUP(T77,Deliverables!$A$4:$G$19,5,FALSE)&amp;CHAR(10),"")&amp; IF(Y77&lt;&gt;"","Opt 4: "&amp;VLOOKUP(X77,Deliverables!$A$4:$G$19,6,FALSE)&amp;CHAR(10),"")&amp; IF(AC77&lt;&gt;"","Opt 7: "&amp;VLOOKUP(AB77,Deliverables!$A$4:$G$19,7,FALSE),""),"&lt;Autofilled&gt;")</f>
        <v>Opt 2: RAN5#81 (Nov-18)
Opt 3: RAN5#79 (May-18)
Opt 7: FFS</v>
      </c>
      <c r="I77" s="23" t="s">
        <v>357</v>
      </c>
      <c r="J77" s="23"/>
      <c r="K77" s="65">
        <v>1</v>
      </c>
      <c r="L77" s="25">
        <f t="shared" ref="L77:L79" si="10">IF(COUNT(O77,P77,Q77,S77,U77,V77,W77,Y77,Z77,AA77,AC77)&gt;0,SUM(O77,P77,Q77,S77,U77,V77,W77,Y77,Z77,AA77,AC77)/COUNT(O77,P77,Q77,S77,U77,V77,W77,Y77,Z77,AA77,AC77),"")</f>
        <v>0.9</v>
      </c>
      <c r="M77" s="26"/>
      <c r="N77" s="54">
        <v>1</v>
      </c>
      <c r="O77" s="86">
        <v>1</v>
      </c>
      <c r="P77" s="86">
        <v>1</v>
      </c>
      <c r="Q77" s="98"/>
      <c r="R77" s="54">
        <v>1</v>
      </c>
      <c r="S77" s="86"/>
      <c r="T77" s="54">
        <v>1</v>
      </c>
      <c r="U77" s="86">
        <v>1</v>
      </c>
      <c r="V77" s="86">
        <v>1</v>
      </c>
      <c r="W77" s="102"/>
      <c r="X77" s="54">
        <v>1</v>
      </c>
      <c r="Y77" s="107"/>
      <c r="Z77" s="107"/>
      <c r="AA77" s="107"/>
      <c r="AB77" s="54">
        <v>1</v>
      </c>
      <c r="AC77" s="86">
        <v>0.5</v>
      </c>
      <c r="AD77" s="27"/>
    </row>
    <row r="78" spans="1:30" ht="38.25" outlineLevel="1" x14ac:dyDescent="0.25">
      <c r="A78" s="22">
        <v>54</v>
      </c>
      <c r="B78" s="22" t="s">
        <v>242</v>
      </c>
      <c r="C78" s="23" t="s">
        <v>20</v>
      </c>
      <c r="D78" s="23" t="s">
        <v>163</v>
      </c>
      <c r="E78" s="23" t="s">
        <v>342</v>
      </c>
      <c r="F78" s="40" t="s">
        <v>411</v>
      </c>
      <c r="G78" s="23" t="s">
        <v>122</v>
      </c>
      <c r="H78" s="23" t="str">
        <f>IFERROR(IF(OR(O78&lt;&gt;"", P78&lt;&gt;"", Q78&lt;&gt;""),"Opt 2: "&amp;VLOOKUP(N78,Deliverables!$A$4:$G$19,3,FALSE)&amp;CHAR(10),"")&amp; IF(S78&lt;&gt;"","Opt 5: "&amp;VLOOKUP(R78,Deliverables!$A$4:$G$19,4,FALSE)&amp;CHAR(10),"")&amp; IF(OR(U78&lt;&gt;"", V78&lt;&gt;"",W78&lt;&gt;""),"Opt 3: "&amp;VLOOKUP(T78,Deliverables!$A$4:$G$19,5,FALSE)&amp;CHAR(10),"")&amp; IF(Y78&lt;&gt;"","Opt 4: "&amp;VLOOKUP(X78,Deliverables!$A$4:$G$19,6,FALSE)&amp;CHAR(10),"")&amp; IF(AC78&lt;&gt;"","Opt 7: "&amp;VLOOKUP(AB78,Deliverables!$A$4:$G$19,7,FALSE),""),"&lt;Autofilled&gt;")</f>
        <v xml:space="preserve">Opt 2: RAN5#81 (Nov-18)
Opt 3: RAN5#79 (May-18)
</v>
      </c>
      <c r="I78" s="23" t="s">
        <v>318</v>
      </c>
      <c r="J78" s="23"/>
      <c r="K78" s="65">
        <v>1</v>
      </c>
      <c r="L78" s="25">
        <f t="shared" si="10"/>
        <v>1</v>
      </c>
      <c r="M78" s="26"/>
      <c r="N78" s="54">
        <v>1</v>
      </c>
      <c r="O78" s="86">
        <v>1</v>
      </c>
      <c r="P78" s="86">
        <v>1</v>
      </c>
      <c r="Q78" s="98"/>
      <c r="R78" s="54">
        <v>1</v>
      </c>
      <c r="S78" s="86"/>
      <c r="T78" s="54">
        <v>1</v>
      </c>
      <c r="U78" s="86">
        <v>1</v>
      </c>
      <c r="V78" s="86">
        <v>1</v>
      </c>
      <c r="W78" s="102"/>
      <c r="X78" s="54">
        <v>1</v>
      </c>
      <c r="Y78" s="107"/>
      <c r="Z78" s="107"/>
      <c r="AA78" s="107"/>
      <c r="AB78" s="54">
        <v>1</v>
      </c>
      <c r="AC78" s="86"/>
      <c r="AD78" s="27"/>
    </row>
    <row r="79" spans="1:30" ht="38.25" outlineLevel="1" x14ac:dyDescent="0.25">
      <c r="A79" s="22">
        <v>55</v>
      </c>
      <c r="B79" s="22" t="s">
        <v>242</v>
      </c>
      <c r="C79" s="23" t="s">
        <v>20</v>
      </c>
      <c r="D79" s="23" t="s">
        <v>164</v>
      </c>
      <c r="E79" s="23" t="s">
        <v>343</v>
      </c>
      <c r="F79" s="40" t="s">
        <v>412</v>
      </c>
      <c r="G79" s="23" t="s">
        <v>122</v>
      </c>
      <c r="H79" s="23" t="str">
        <f>IFERROR(IF(OR(O79&lt;&gt;"", P79&lt;&gt;"", Q79&lt;&gt;""),"Opt 2: "&amp;VLOOKUP(N79,Deliverables!$A$4:$G$19,3,FALSE)&amp;CHAR(10),"")&amp; IF(S79&lt;&gt;"","Opt 5: "&amp;VLOOKUP(R79,Deliverables!$A$4:$G$19,4,FALSE)&amp;CHAR(10),"")&amp; IF(OR(U79&lt;&gt;"", V79&lt;&gt;"",W79&lt;&gt;""),"Opt 3: "&amp;VLOOKUP(T79,Deliverables!$A$4:$G$19,5,FALSE)&amp;CHAR(10),"")&amp; IF(Y79&lt;&gt;"","Opt 4: "&amp;VLOOKUP(X79,Deliverables!$A$4:$G$19,6,FALSE)&amp;CHAR(10),"")&amp; IF(AC79&lt;&gt;"","Opt 7: "&amp;VLOOKUP(AB79,Deliverables!$A$4:$G$19,7,FALSE),""),"&lt;Autofilled&gt;")</f>
        <v xml:space="preserve">Opt 2: RAN5#81 (Nov-18)
Opt 3: RAN5#79 (May-18)
</v>
      </c>
      <c r="I79" s="23" t="s">
        <v>319</v>
      </c>
      <c r="J79" s="23"/>
      <c r="K79" s="65">
        <v>1</v>
      </c>
      <c r="L79" s="25">
        <f t="shared" si="10"/>
        <v>1</v>
      </c>
      <c r="M79" s="26"/>
      <c r="N79" s="54">
        <v>1</v>
      </c>
      <c r="O79" s="86">
        <v>1</v>
      </c>
      <c r="P79" s="86">
        <v>1</v>
      </c>
      <c r="Q79" s="98"/>
      <c r="R79" s="54">
        <v>1</v>
      </c>
      <c r="S79" s="86"/>
      <c r="T79" s="54">
        <v>1</v>
      </c>
      <c r="U79" s="86">
        <v>1</v>
      </c>
      <c r="V79" s="86">
        <v>1</v>
      </c>
      <c r="W79" s="102"/>
      <c r="X79" s="54">
        <v>1</v>
      </c>
      <c r="Y79" s="107"/>
      <c r="Z79" s="107"/>
      <c r="AA79" s="107"/>
      <c r="AB79" s="54">
        <v>1</v>
      </c>
      <c r="AC79" s="86"/>
      <c r="AD79" s="27"/>
    </row>
    <row r="80" spans="1:30" outlineLevel="1" x14ac:dyDescent="0.25">
      <c r="A80" s="22"/>
      <c r="B80" s="22"/>
      <c r="C80" s="23" t="s">
        <v>20</v>
      </c>
      <c r="D80" s="23" t="s">
        <v>165</v>
      </c>
      <c r="E80" s="23" t="s">
        <v>76</v>
      </c>
      <c r="F80" s="40" t="s">
        <v>91</v>
      </c>
      <c r="G80" s="23"/>
      <c r="H80" s="23" t="s">
        <v>258</v>
      </c>
      <c r="I80" s="23"/>
      <c r="J80" s="23"/>
      <c r="K80" s="65">
        <v>0</v>
      </c>
      <c r="L80" s="25" t="str">
        <f t="shared" si="8"/>
        <v/>
      </c>
      <c r="M80" s="26"/>
      <c r="N80" s="54">
        <v>1</v>
      </c>
      <c r="O80" s="86"/>
      <c r="P80" s="86"/>
      <c r="Q80" s="98"/>
      <c r="R80" s="54">
        <v>1</v>
      </c>
      <c r="S80" s="86"/>
      <c r="T80" s="54">
        <v>1</v>
      </c>
      <c r="U80" s="86"/>
      <c r="V80" s="86"/>
      <c r="W80" s="102"/>
      <c r="X80" s="54">
        <v>1</v>
      </c>
      <c r="Y80" s="107"/>
      <c r="Z80" s="107"/>
      <c r="AA80" s="107"/>
      <c r="AB80" s="54">
        <v>1</v>
      </c>
      <c r="AC80" s="86"/>
      <c r="AD80" s="27"/>
    </row>
    <row r="81" spans="1:31" ht="89.25" outlineLevel="1" x14ac:dyDescent="0.25">
      <c r="A81" s="22">
        <v>19</v>
      </c>
      <c r="B81" s="22" t="s">
        <v>242</v>
      </c>
      <c r="C81" s="23" t="s">
        <v>20</v>
      </c>
      <c r="D81" s="23" t="s">
        <v>219</v>
      </c>
      <c r="E81" s="23" t="s">
        <v>223</v>
      </c>
      <c r="F81" s="40" t="s">
        <v>413</v>
      </c>
      <c r="G81" s="23" t="s">
        <v>87</v>
      </c>
      <c r="H81" s="23" t="str">
        <f>IFERROR(IF(OR(O81&lt;&gt;"", P81&lt;&gt;"", Q81&lt;&gt;""),"Opt 2: "&amp;VLOOKUP(N81,Deliverables!$A$4:$G$19,3,FALSE)&amp;CHAR(10),"")&amp; IF(S81&lt;&gt;"","Opt 5: "&amp;VLOOKUP(R81,Deliverables!$A$4:$G$19,4,FALSE)&amp;CHAR(10),"")&amp; IF(OR(U81&lt;&gt;"", V81&lt;&gt;"",W81&lt;&gt;""),"Opt 3: "&amp;VLOOKUP(T81,Deliverables!$A$4:$G$19,5,FALSE)&amp;CHAR(10),"")&amp; IF(Y81&lt;&gt;"","Opt 4: "&amp;VLOOKUP(X81,Deliverables!$A$4:$G$19,6,FALSE)&amp;CHAR(10),"")&amp; IF(AC81&lt;&gt;"","Opt 7: "&amp;VLOOKUP(AB81,Deliverables!$A$4:$G$19,7,FALSE),""),"&lt;Autofilled&gt;")</f>
        <v>Opt 2: RAN5#81 (Nov-18)
Opt 3: RAN5#81 (Nov-18)
Opt 7: FFS</v>
      </c>
      <c r="I81" s="23" t="s">
        <v>454</v>
      </c>
      <c r="J81" s="23">
        <v>1</v>
      </c>
      <c r="K81" s="65">
        <v>1</v>
      </c>
      <c r="L81" s="25">
        <f t="shared" ref="L81:L83" si="11">IF(COUNT(O81,P81,Q81,S81,U81,V81,W81,Y81,Z81,AA81,AC81)&gt;0,SUM(O81,P81,Q81,S81,U81,V81,W81,Y81,Z81,AA81,AC81)/COUNT(O81,P81,Q81,S81,U81,V81,W81,Y81,Z81,AA81,AC81),"")</f>
        <v>0.8</v>
      </c>
      <c r="M81" s="26"/>
      <c r="N81" s="54">
        <v>1</v>
      </c>
      <c r="O81" s="86">
        <v>1</v>
      </c>
      <c r="P81" s="86">
        <v>1</v>
      </c>
      <c r="Q81" s="98"/>
      <c r="R81" s="54">
        <v>1</v>
      </c>
      <c r="S81" s="86"/>
      <c r="T81" s="54">
        <v>2</v>
      </c>
      <c r="U81" s="86">
        <v>1</v>
      </c>
      <c r="V81" s="86">
        <v>1</v>
      </c>
      <c r="W81" s="102"/>
      <c r="X81" s="54">
        <v>1</v>
      </c>
      <c r="Y81" s="107"/>
      <c r="Z81" s="107"/>
      <c r="AA81" s="107"/>
      <c r="AB81" s="54">
        <v>1</v>
      </c>
      <c r="AC81" s="86">
        <v>0</v>
      </c>
      <c r="AD81" s="27"/>
    </row>
    <row r="82" spans="1:31" ht="51" outlineLevel="1" x14ac:dyDescent="0.25">
      <c r="A82" s="22">
        <v>80</v>
      </c>
      <c r="B82" s="22" t="s">
        <v>242</v>
      </c>
      <c r="C82" s="23" t="s">
        <v>20</v>
      </c>
      <c r="D82" s="23" t="s">
        <v>220</v>
      </c>
      <c r="E82" s="23" t="s">
        <v>224</v>
      </c>
      <c r="F82" s="40" t="s">
        <v>413</v>
      </c>
      <c r="G82" s="23" t="s">
        <v>87</v>
      </c>
      <c r="H82" s="23" t="str">
        <f>IFERROR(IF(OR(O82&lt;&gt;"", P82&lt;&gt;"", Q82&lt;&gt;""),"Opt 2: "&amp;VLOOKUP(N82,Deliverables!$A$4:$G$19,3,FALSE)&amp;CHAR(10),"")&amp; IF(S82&lt;&gt;"","Opt 5: "&amp;VLOOKUP(R82,Deliverables!$A$4:$G$19,4,FALSE)&amp;CHAR(10),"")&amp; IF(OR(U82&lt;&gt;"", V82&lt;&gt;"",W82&lt;&gt;""),"Opt 3: "&amp;VLOOKUP(T82,Deliverables!$A$4:$G$19,5,FALSE)&amp;CHAR(10),"")&amp; IF(Y82&lt;&gt;"","Opt 4: "&amp;VLOOKUP(X82,Deliverables!$A$4:$G$19,6,FALSE)&amp;CHAR(10),"")&amp; IF(AC82&lt;&gt;"","Opt 7: "&amp;VLOOKUP(AB82,Deliverables!$A$4:$G$19,7,FALSE),""),"&lt;Autofilled&gt;")</f>
        <v>Opt 2: RAN5#81 (Nov-18)
Opt 3: RAN5#81 (Nov-18)
Opt 7: FFS</v>
      </c>
      <c r="I82" s="23" t="s">
        <v>452</v>
      </c>
      <c r="J82" s="23">
        <v>1</v>
      </c>
      <c r="K82" s="65">
        <v>1</v>
      </c>
      <c r="L82" s="25">
        <f t="shared" si="11"/>
        <v>0.8571428571428571</v>
      </c>
      <c r="M82" s="26"/>
      <c r="N82" s="54">
        <v>1</v>
      </c>
      <c r="O82" s="86">
        <v>1</v>
      </c>
      <c r="P82" s="86">
        <v>1</v>
      </c>
      <c r="Q82" s="98">
        <v>1</v>
      </c>
      <c r="R82" s="54">
        <v>1</v>
      </c>
      <c r="S82" s="86"/>
      <c r="T82" s="54">
        <v>2</v>
      </c>
      <c r="U82" s="86">
        <v>1</v>
      </c>
      <c r="V82" s="86">
        <v>1</v>
      </c>
      <c r="W82" s="102">
        <v>1</v>
      </c>
      <c r="X82" s="54">
        <v>1</v>
      </c>
      <c r="Y82" s="107"/>
      <c r="Z82" s="107"/>
      <c r="AA82" s="107"/>
      <c r="AB82" s="54">
        <v>1</v>
      </c>
      <c r="AC82" s="86">
        <v>0</v>
      </c>
      <c r="AD82" s="27"/>
    </row>
    <row r="83" spans="1:31" ht="51" outlineLevel="1" x14ac:dyDescent="0.25">
      <c r="A83" s="22">
        <v>81</v>
      </c>
      <c r="B83" s="22" t="s">
        <v>242</v>
      </c>
      <c r="C83" s="23" t="s">
        <v>20</v>
      </c>
      <c r="D83" s="23" t="s">
        <v>221</v>
      </c>
      <c r="E83" s="23" t="s">
        <v>222</v>
      </c>
      <c r="F83" s="40" t="s">
        <v>413</v>
      </c>
      <c r="G83" s="23" t="s">
        <v>87</v>
      </c>
      <c r="H83" s="23" t="str">
        <f>IFERROR(IF(OR(O83&lt;&gt;"", P83&lt;&gt;"", Q83&lt;&gt;""),"Opt 2: "&amp;VLOOKUP(N83,Deliverables!$A$4:$G$19,3,FALSE)&amp;CHAR(10),"")&amp; IF(S83&lt;&gt;"","Opt 5: "&amp;VLOOKUP(R83,Deliverables!$A$4:$G$19,4,FALSE)&amp;CHAR(10),"")&amp; IF(OR(U83&lt;&gt;"", V83&lt;&gt;"",W83&lt;&gt;""),"Opt 3: "&amp;VLOOKUP(T83,Deliverables!$A$4:$G$19,5,FALSE)&amp;CHAR(10),"")&amp; IF(Y83&lt;&gt;"","Opt 4: "&amp;VLOOKUP(X83,Deliverables!$A$4:$G$19,6,FALSE)&amp;CHAR(10),"")&amp; IF(AC83&lt;&gt;"","Opt 7: "&amp;VLOOKUP(AB83,Deliverables!$A$4:$G$19,7,FALSE),""),"&lt;Autofilled&gt;")</f>
        <v>Opt 2: RAN5#81 (Nov-18)
Opt 3: RAN5#81 (Nov-18)
Opt 7: FFS</v>
      </c>
      <c r="I83" s="23" t="s">
        <v>452</v>
      </c>
      <c r="J83" s="23">
        <v>1</v>
      </c>
      <c r="K83" s="65">
        <v>1</v>
      </c>
      <c r="L83" s="25">
        <f t="shared" si="11"/>
        <v>0.8</v>
      </c>
      <c r="M83" s="26"/>
      <c r="N83" s="54">
        <v>1</v>
      </c>
      <c r="O83" s="86">
        <v>1</v>
      </c>
      <c r="P83" s="86">
        <v>1</v>
      </c>
      <c r="Q83" s="98"/>
      <c r="R83" s="54">
        <v>1</v>
      </c>
      <c r="S83" s="86"/>
      <c r="T83" s="54">
        <v>2</v>
      </c>
      <c r="U83" s="86">
        <v>1</v>
      </c>
      <c r="V83" s="86">
        <v>1</v>
      </c>
      <c r="W83" s="102"/>
      <c r="X83" s="54">
        <v>1</v>
      </c>
      <c r="Y83" s="107"/>
      <c r="Z83" s="107"/>
      <c r="AA83" s="107"/>
      <c r="AB83" s="54">
        <v>1</v>
      </c>
      <c r="AC83" s="86">
        <v>0</v>
      </c>
      <c r="AD83" s="27"/>
    </row>
    <row r="84" spans="1:31" outlineLevel="1" x14ac:dyDescent="0.25">
      <c r="A84" s="22"/>
      <c r="B84" s="22"/>
      <c r="C84" s="23" t="s">
        <v>20</v>
      </c>
      <c r="D84" s="23" t="s">
        <v>166</v>
      </c>
      <c r="E84" s="23" t="s">
        <v>97</v>
      </c>
      <c r="F84" s="40" t="s">
        <v>91</v>
      </c>
      <c r="G84" s="23"/>
      <c r="H84" s="23" t="s">
        <v>258</v>
      </c>
      <c r="I84" s="23"/>
      <c r="J84" s="23"/>
      <c r="K84" s="65">
        <v>0</v>
      </c>
      <c r="L84" s="25" t="str">
        <f t="shared" si="8"/>
        <v/>
      </c>
      <c r="M84" s="26"/>
      <c r="N84" s="54">
        <v>1</v>
      </c>
      <c r="O84" s="86"/>
      <c r="P84" s="86"/>
      <c r="Q84" s="98"/>
      <c r="R84" s="54">
        <v>1</v>
      </c>
      <c r="S84" s="86"/>
      <c r="T84" s="54">
        <v>1</v>
      </c>
      <c r="U84" s="86"/>
      <c r="V84" s="86"/>
      <c r="W84" s="102"/>
      <c r="X84" s="54">
        <v>1</v>
      </c>
      <c r="Y84" s="107"/>
      <c r="Z84" s="107"/>
      <c r="AA84" s="107"/>
      <c r="AB84" s="54">
        <v>1</v>
      </c>
      <c r="AC84" s="86"/>
      <c r="AD84" s="27"/>
      <c r="AE84" s="62"/>
    </row>
    <row r="85" spans="1:31" ht="114.75" outlineLevel="1" x14ac:dyDescent="0.25">
      <c r="A85" s="22">
        <v>57</v>
      </c>
      <c r="B85" s="22" t="s">
        <v>242</v>
      </c>
      <c r="C85" s="23" t="s">
        <v>20</v>
      </c>
      <c r="D85" s="23" t="s">
        <v>167</v>
      </c>
      <c r="E85" s="23" t="s">
        <v>98</v>
      </c>
      <c r="F85" s="40" t="s">
        <v>414</v>
      </c>
      <c r="G85" s="23" t="s">
        <v>101</v>
      </c>
      <c r="H85" s="23" t="str">
        <f>IFERROR(IF(OR(O85&lt;&gt;"", P85&lt;&gt;"", Q85&lt;&gt;""),"Opt 2: "&amp;VLOOKUP(N85,Deliverables!$A$4:$G$19,3,FALSE)&amp;CHAR(10),"")&amp; IF(S85&lt;&gt;"","Opt 5: "&amp;VLOOKUP(R85,Deliverables!$A$4:$G$19,4,FALSE)&amp;CHAR(10),"")&amp; IF(OR(U85&lt;&gt;"", V85&lt;&gt;"",W85&lt;&gt;""),"Opt 3: "&amp;VLOOKUP(T85,Deliverables!$A$4:$G$19,5,FALSE)&amp;CHAR(10),"")&amp; IF(Y85&lt;&gt;"","Opt 4: "&amp;VLOOKUP(X85,Deliverables!$A$4:$G$19,6,FALSE)&amp;CHAR(10),"")&amp; IF(AC85&lt;&gt;"","Opt 7: "&amp;VLOOKUP(AB85,Deliverables!$A$4:$G$19,7,FALSE),""),"&lt;Autofilled&gt;")</f>
        <v>Opt 2: RAN5#88 (Aug-20)
Opt 3: RAN5#88 (Aug-20)
Opt 7: FFS</v>
      </c>
      <c r="I85" s="23" t="s">
        <v>453</v>
      </c>
      <c r="J85" s="23"/>
      <c r="K85" s="65">
        <v>1</v>
      </c>
      <c r="L85" s="25">
        <f>IF(COUNT(O85,P85,Q85,S85,U85,V85,W85,Y85,Z85,AA85,AC85)&gt;0,SUM(O85,P85,Q85,S85,U85,V85,W85,Y85,Z85,AA85,AC85)/COUNT(O85,P85,Q85,S85,U85,V85,W85,Y85,Z85,AA85,AC85),"")</f>
        <v>0.8</v>
      </c>
      <c r="M85" s="26"/>
      <c r="N85" s="54">
        <v>8</v>
      </c>
      <c r="O85" s="86">
        <v>1</v>
      </c>
      <c r="P85" s="86">
        <v>1</v>
      </c>
      <c r="Q85" s="98"/>
      <c r="R85" s="54">
        <v>1</v>
      </c>
      <c r="S85" s="86"/>
      <c r="T85" s="54">
        <v>9</v>
      </c>
      <c r="U85" s="86">
        <v>1</v>
      </c>
      <c r="V85" s="86">
        <v>1</v>
      </c>
      <c r="W85" s="102"/>
      <c r="X85" s="54">
        <v>1</v>
      </c>
      <c r="Y85" s="107"/>
      <c r="Z85" s="107"/>
      <c r="AA85" s="107"/>
      <c r="AB85" s="54">
        <v>1</v>
      </c>
      <c r="AC85" s="86">
        <v>0</v>
      </c>
      <c r="AD85" s="27"/>
      <c r="AE85" s="48"/>
    </row>
    <row r="86" spans="1:31" outlineLevel="1" x14ac:dyDescent="0.25">
      <c r="A86" s="22"/>
      <c r="B86" s="22"/>
      <c r="C86" s="23" t="s">
        <v>20</v>
      </c>
      <c r="D86" s="23" t="s">
        <v>168</v>
      </c>
      <c r="E86" s="23" t="s">
        <v>78</v>
      </c>
      <c r="F86" s="40" t="s">
        <v>91</v>
      </c>
      <c r="G86" s="23"/>
      <c r="H86" s="23" t="s">
        <v>258</v>
      </c>
      <c r="I86" s="23"/>
      <c r="J86" s="23" t="s">
        <v>79</v>
      </c>
      <c r="K86" s="65">
        <v>0</v>
      </c>
      <c r="L86" s="25" t="str">
        <f t="shared" si="8"/>
        <v/>
      </c>
      <c r="M86" s="26"/>
      <c r="N86" s="54">
        <v>1</v>
      </c>
      <c r="O86" s="86"/>
      <c r="P86" s="86"/>
      <c r="Q86" s="98"/>
      <c r="R86" s="54">
        <v>1</v>
      </c>
      <c r="S86" s="86"/>
      <c r="T86" s="54">
        <v>1</v>
      </c>
      <c r="U86" s="86"/>
      <c r="V86" s="86"/>
      <c r="W86" s="102"/>
      <c r="X86" s="54">
        <v>1</v>
      </c>
      <c r="Y86" s="107"/>
      <c r="Z86" s="107"/>
      <c r="AA86" s="107"/>
      <c r="AB86" s="54">
        <v>1</v>
      </c>
      <c r="AC86" s="86"/>
      <c r="AD86" s="27"/>
      <c r="AE86" s="63"/>
    </row>
    <row r="87" spans="1:31" ht="102" outlineLevel="1" x14ac:dyDescent="0.25">
      <c r="A87" s="22">
        <v>56</v>
      </c>
      <c r="B87" s="22" t="s">
        <v>242</v>
      </c>
      <c r="C87" s="23" t="s">
        <v>20</v>
      </c>
      <c r="D87" s="23" t="s">
        <v>169</v>
      </c>
      <c r="E87" s="23" t="s">
        <v>82</v>
      </c>
      <c r="F87" s="40" t="s">
        <v>415</v>
      </c>
      <c r="G87" s="23" t="s">
        <v>87</v>
      </c>
      <c r="H87" s="23" t="str">
        <f>IFERROR(IF(OR(O87&lt;&gt;"", P87&lt;&gt;"", Q87&lt;&gt;""),"Opt 2: "&amp;VLOOKUP(N87,Deliverables!$A$4:$G$19,3,FALSE)&amp;CHAR(10),"")&amp; IF(S87&lt;&gt;"","Opt 5: "&amp;VLOOKUP(R87,Deliverables!$A$4:$G$19,4,FALSE)&amp;CHAR(10),"")&amp; IF(OR(U87&lt;&gt;"", V87&lt;&gt;"",W87&lt;&gt;""),"Opt 3: "&amp;VLOOKUP(T87,Deliverables!$A$4:$G$19,5,FALSE)&amp;CHAR(10),"")&amp; IF(Y87&lt;&gt;"","Opt 4: "&amp;VLOOKUP(X87,Deliverables!$A$4:$G$19,6,FALSE)&amp;CHAR(10),"")&amp; IF(AC87&lt;&gt;"","Opt 7: "&amp;VLOOKUP(AB87,Deliverables!$A$4:$G$19,7,FALSE),""),"&lt;Autofilled&gt;")</f>
        <v>Opt 2: RAN5#81 (Nov-18)
Opt 3: RAN5#79 (May-18)
Opt 7: FFS</v>
      </c>
      <c r="I87" s="23" t="s">
        <v>462</v>
      </c>
      <c r="J87" s="23"/>
      <c r="K87" s="65">
        <v>1</v>
      </c>
      <c r="L87" s="25">
        <f>IF(COUNT(O87,P87,Q87,S87,U87,V87,W87,Y87,Z87,AA87,AC87)&gt;0,SUM(O87,P87,Q87,S87,U87,V87,W87,Y87,Z87,AA87,AC87)/COUNT(O87,P87,Q87,S87,U87,V87,W87,Y87,Z87,AA87,AC87),"")</f>
        <v>0.8</v>
      </c>
      <c r="M87" s="26"/>
      <c r="N87" s="54">
        <v>1</v>
      </c>
      <c r="O87" s="86">
        <v>1</v>
      </c>
      <c r="P87" s="86">
        <v>1</v>
      </c>
      <c r="Q87" s="98"/>
      <c r="R87" s="54">
        <v>1</v>
      </c>
      <c r="S87" s="86"/>
      <c r="T87" s="54">
        <v>1</v>
      </c>
      <c r="U87" s="86">
        <v>1</v>
      </c>
      <c r="V87" s="86">
        <v>1</v>
      </c>
      <c r="W87" s="102"/>
      <c r="X87" s="54">
        <v>1</v>
      </c>
      <c r="Y87" s="107"/>
      <c r="Z87" s="107"/>
      <c r="AA87" s="107"/>
      <c r="AB87" s="54">
        <v>1</v>
      </c>
      <c r="AC87" s="86">
        <v>0</v>
      </c>
      <c r="AD87" s="27"/>
    </row>
    <row r="88" spans="1:31" outlineLevel="1" x14ac:dyDescent="0.25">
      <c r="A88" s="22"/>
      <c r="B88" s="22"/>
      <c r="C88" s="23" t="s">
        <v>20</v>
      </c>
      <c r="D88" s="23" t="s">
        <v>170</v>
      </c>
      <c r="E88" s="23" t="s">
        <v>280</v>
      </c>
      <c r="F88" s="40" t="s">
        <v>91</v>
      </c>
      <c r="G88" s="23"/>
      <c r="H88" s="23" t="s">
        <v>258</v>
      </c>
      <c r="I88" s="23"/>
      <c r="J88" s="23"/>
      <c r="K88" s="65">
        <v>0</v>
      </c>
      <c r="L88" s="25" t="str">
        <f t="shared" si="8"/>
        <v/>
      </c>
      <c r="M88" s="26"/>
      <c r="N88" s="54">
        <v>1</v>
      </c>
      <c r="O88" s="86"/>
      <c r="P88" s="86"/>
      <c r="Q88" s="98"/>
      <c r="R88" s="54">
        <v>1</v>
      </c>
      <c r="S88" s="86"/>
      <c r="T88" s="54">
        <v>1</v>
      </c>
      <c r="U88" s="86"/>
      <c r="V88" s="86"/>
      <c r="W88" s="102"/>
      <c r="X88" s="54">
        <v>1</v>
      </c>
      <c r="Y88" s="107"/>
      <c r="Z88" s="107"/>
      <c r="AA88" s="107"/>
      <c r="AB88" s="54">
        <v>1</v>
      </c>
      <c r="AC88" s="86"/>
      <c r="AD88" s="27"/>
    </row>
    <row r="89" spans="1:31" ht="25.5" outlineLevel="1" x14ac:dyDescent="0.25">
      <c r="A89" s="95">
        <v>86</v>
      </c>
      <c r="B89" s="22" t="s">
        <v>242</v>
      </c>
      <c r="C89" s="23" t="s">
        <v>20</v>
      </c>
      <c r="D89" s="23" t="s">
        <v>275</v>
      </c>
      <c r="E89" s="23" t="s">
        <v>327</v>
      </c>
      <c r="F89" s="40" t="s">
        <v>416</v>
      </c>
      <c r="G89" s="23" t="s">
        <v>87</v>
      </c>
      <c r="H89" s="23" t="str">
        <f>IFERROR(IF(OR(O89&lt;&gt;"", P89&lt;&gt;"", Q89&lt;&gt;""),"Opt 2: "&amp;VLOOKUP(N89,Deliverables!$A$4:$G$19,3,FALSE)&amp;CHAR(10),"")&amp; IF(S89&lt;&gt;"","Opt 5: "&amp;VLOOKUP(R89,Deliverables!$A$4:$G$19,4,FALSE)&amp;CHAR(10),"")&amp; IF(OR(U89&lt;&gt;"", V89&lt;&gt;"",W89&lt;&gt;""),"Opt 3: "&amp;VLOOKUP(T89,Deliverables!$A$4:$G$19,5,FALSE)&amp;CHAR(10),"")&amp; IF(Y89&lt;&gt;"","Opt 4: "&amp;VLOOKUP(X89,Deliverables!$A$4:$G$19,6,FALSE)&amp;CHAR(10),"")&amp; IF(AC89&lt;&gt;"","Opt 7: "&amp;VLOOKUP(AB89,Deliverables!$A$4:$G$19,7,FALSE),""),"&lt;Autofilled&gt;")</f>
        <v xml:space="preserve">Opt 2: RAN5#86 (Feb-20)
</v>
      </c>
      <c r="I89" s="23" t="s">
        <v>312</v>
      </c>
      <c r="J89" s="23"/>
      <c r="K89" s="65">
        <v>1</v>
      </c>
      <c r="L89" s="25">
        <f t="shared" ref="L89:L90" si="12">IF(COUNT(O89,P89,Q89,S89,U89,V89,W89,Y89,Z89,AA89,AC89)&gt;0,SUM(O89,P89,Q89,S89,U89,V89,W89,Y89,Z89,AA89,AC89)/COUNT(O89,P89,Q89,S89,U89,V89,W89,Y89,Z89,AA89,AC89),"")</f>
        <v>1</v>
      </c>
      <c r="M89" s="26"/>
      <c r="N89" s="54">
        <v>6</v>
      </c>
      <c r="O89" s="86">
        <v>1</v>
      </c>
      <c r="P89" s="86">
        <v>1</v>
      </c>
      <c r="Q89" s="98"/>
      <c r="R89" s="54">
        <v>1</v>
      </c>
      <c r="S89" s="86"/>
      <c r="T89" s="54">
        <v>1</v>
      </c>
      <c r="U89" s="86"/>
      <c r="V89" s="86"/>
      <c r="W89" s="102"/>
      <c r="X89" s="54">
        <v>1</v>
      </c>
      <c r="Y89" s="107"/>
      <c r="Z89" s="107"/>
      <c r="AA89" s="107"/>
      <c r="AB89" s="54">
        <v>1</v>
      </c>
      <c r="AC89" s="86"/>
      <c r="AD89" s="27"/>
      <c r="AE89" s="48"/>
    </row>
    <row r="90" spans="1:31" ht="178.5" outlineLevel="1" x14ac:dyDescent="0.25">
      <c r="A90" s="22">
        <v>76</v>
      </c>
      <c r="B90" s="22" t="s">
        <v>242</v>
      </c>
      <c r="C90" s="23" t="s">
        <v>20</v>
      </c>
      <c r="D90" s="23" t="s">
        <v>276</v>
      </c>
      <c r="E90" s="23" t="s">
        <v>212</v>
      </c>
      <c r="F90" s="40" t="s">
        <v>417</v>
      </c>
      <c r="G90" s="23" t="s">
        <v>87</v>
      </c>
      <c r="H90" s="23" t="str">
        <f>IFERROR(IF(OR(O90&lt;&gt;"", P90&lt;&gt;"", Q90&lt;&gt;""),"Opt 2: "&amp;VLOOKUP(N90,Deliverables!$A$4:$G$19,3,FALSE)&amp;CHAR(10),"")&amp; IF(S90&lt;&gt;"","Opt 5: "&amp;VLOOKUP(R90,Deliverables!$A$4:$G$19,4,FALSE)&amp;CHAR(10),"")&amp; IF(OR(U90&lt;&gt;"", V90&lt;&gt;"",W90&lt;&gt;""),"Opt 3: "&amp;VLOOKUP(T90,Deliverables!$A$4:$G$19,5,FALSE)&amp;CHAR(10),"")&amp; IF(Y90&lt;&gt;"","Opt 4: "&amp;VLOOKUP(X90,Deliverables!$A$4:$G$19,6,FALSE)&amp;CHAR(10),"")&amp; IF(AC90&lt;&gt;"","Opt 7: "&amp;VLOOKUP(AB90,Deliverables!$A$4:$G$19,7,FALSE),""),"&lt;Autofilled&gt;")</f>
        <v xml:space="preserve">Opt 2: RAN5#92 (Aug-21)
</v>
      </c>
      <c r="I90" s="23" t="s">
        <v>466</v>
      </c>
      <c r="J90" s="23" t="s">
        <v>467</v>
      </c>
      <c r="K90" s="65">
        <v>1</v>
      </c>
      <c r="L90" s="25">
        <f t="shared" si="12"/>
        <v>1</v>
      </c>
      <c r="M90" s="26"/>
      <c r="N90" s="54">
        <v>12</v>
      </c>
      <c r="O90" s="94">
        <v>1</v>
      </c>
      <c r="P90" s="94">
        <v>1</v>
      </c>
      <c r="Q90" s="98"/>
      <c r="R90" s="54">
        <v>1</v>
      </c>
      <c r="S90" s="94"/>
      <c r="T90" s="54">
        <v>1</v>
      </c>
      <c r="U90" s="94"/>
      <c r="V90" s="94"/>
      <c r="W90" s="102"/>
      <c r="X90" s="54">
        <v>1</v>
      </c>
      <c r="Y90" s="107"/>
      <c r="Z90" s="107"/>
      <c r="AA90" s="107"/>
      <c r="AB90" s="54">
        <v>1</v>
      </c>
      <c r="AC90" s="94"/>
      <c r="AD90" s="27"/>
      <c r="AE90" s="48"/>
    </row>
    <row r="91" spans="1:31" outlineLevel="1" x14ac:dyDescent="0.25">
      <c r="A91" s="22"/>
      <c r="B91" s="22"/>
      <c r="C91" s="23" t="s">
        <v>20</v>
      </c>
      <c r="D91" s="23" t="s">
        <v>171</v>
      </c>
      <c r="E91" s="23" t="s">
        <v>261</v>
      </c>
      <c r="F91" s="40" t="s">
        <v>91</v>
      </c>
      <c r="G91" s="23"/>
      <c r="H91" s="23" t="s">
        <v>258</v>
      </c>
      <c r="I91" s="23"/>
      <c r="J91" s="23"/>
      <c r="K91" s="65">
        <v>0</v>
      </c>
      <c r="L91" s="25" t="str">
        <f t="shared" si="8"/>
        <v/>
      </c>
      <c r="M91" s="26"/>
      <c r="N91" s="54">
        <v>1</v>
      </c>
      <c r="O91" s="86"/>
      <c r="P91" s="86"/>
      <c r="Q91" s="98"/>
      <c r="R91" s="54">
        <v>1</v>
      </c>
      <c r="S91" s="86"/>
      <c r="T91" s="54">
        <v>1</v>
      </c>
      <c r="U91" s="86"/>
      <c r="V91" s="86"/>
      <c r="W91" s="102"/>
      <c r="X91" s="54">
        <v>1</v>
      </c>
      <c r="Y91" s="107"/>
      <c r="Z91" s="107"/>
      <c r="AA91" s="107"/>
      <c r="AB91" s="54">
        <v>1</v>
      </c>
      <c r="AC91" s="86"/>
      <c r="AD91" s="27"/>
    </row>
    <row r="92" spans="1:31" ht="38.25" outlineLevel="1" x14ac:dyDescent="0.25">
      <c r="A92" s="22">
        <v>83</v>
      </c>
      <c r="B92" s="22" t="s">
        <v>242</v>
      </c>
      <c r="C92" s="23" t="s">
        <v>20</v>
      </c>
      <c r="D92" s="23" t="s">
        <v>211</v>
      </c>
      <c r="E92" s="23" t="s">
        <v>262</v>
      </c>
      <c r="F92" s="40" t="s">
        <v>395</v>
      </c>
      <c r="G92" s="23" t="s">
        <v>87</v>
      </c>
      <c r="H92" s="23" t="s">
        <v>258</v>
      </c>
      <c r="I92" s="23" t="s">
        <v>520</v>
      </c>
      <c r="K92" s="65">
        <v>1</v>
      </c>
      <c r="L92" s="25" t="str">
        <f t="shared" si="8"/>
        <v/>
      </c>
      <c r="M92" s="26"/>
      <c r="N92" s="54">
        <v>8</v>
      </c>
      <c r="O92" s="101"/>
      <c r="P92" s="101"/>
      <c r="Q92" s="98">
        <v>1</v>
      </c>
      <c r="R92" s="54">
        <v>1</v>
      </c>
      <c r="S92" s="86"/>
      <c r="T92" s="54">
        <v>1</v>
      </c>
      <c r="U92" s="86"/>
      <c r="V92" s="86"/>
      <c r="W92" s="102"/>
      <c r="X92" s="54">
        <v>1</v>
      </c>
      <c r="Y92" s="107"/>
      <c r="Z92" s="107"/>
      <c r="AA92" s="107"/>
      <c r="AB92" s="54">
        <v>1</v>
      </c>
      <c r="AC92" s="86"/>
      <c r="AD92" s="27"/>
      <c r="AE92" s="48"/>
    </row>
    <row r="93" spans="1:31" ht="25.5" outlineLevel="1" x14ac:dyDescent="0.25">
      <c r="A93" s="22">
        <v>82</v>
      </c>
      <c r="B93" s="22" t="s">
        <v>242</v>
      </c>
      <c r="C93" s="23" t="s">
        <v>20</v>
      </c>
      <c r="D93" s="23" t="s">
        <v>274</v>
      </c>
      <c r="E93" s="146" t="s">
        <v>230</v>
      </c>
      <c r="F93" s="40" t="s">
        <v>418</v>
      </c>
      <c r="G93" s="23" t="s">
        <v>87</v>
      </c>
      <c r="H93" s="23" t="s">
        <v>258</v>
      </c>
      <c r="J93" s="23" t="s">
        <v>519</v>
      </c>
      <c r="K93" s="65">
        <v>0</v>
      </c>
      <c r="L93" s="25" t="str">
        <f t="shared" si="8"/>
        <v/>
      </c>
      <c r="M93" s="26"/>
      <c r="N93" s="54">
        <v>13</v>
      </c>
      <c r="O93" s="101"/>
      <c r="P93" s="101"/>
      <c r="Q93" s="107"/>
      <c r="R93" s="54">
        <v>1</v>
      </c>
      <c r="S93" s="86"/>
      <c r="T93" s="54">
        <v>1</v>
      </c>
      <c r="U93" s="86"/>
      <c r="V93" s="86"/>
      <c r="W93" s="102"/>
      <c r="X93" s="54">
        <v>1</v>
      </c>
      <c r="Y93" s="107"/>
      <c r="Z93" s="107"/>
      <c r="AA93" s="107"/>
      <c r="AB93" s="54">
        <v>1</v>
      </c>
      <c r="AC93" s="86"/>
      <c r="AD93" s="27"/>
      <c r="AE93" s="48"/>
    </row>
    <row r="94" spans="1:31" ht="25.5" outlineLevel="1" x14ac:dyDescent="0.25">
      <c r="A94" s="22"/>
      <c r="B94" s="22"/>
      <c r="C94" s="23" t="s">
        <v>20</v>
      </c>
      <c r="D94" s="23" t="s">
        <v>260</v>
      </c>
      <c r="E94" s="23" t="s">
        <v>77</v>
      </c>
      <c r="F94" s="40" t="s">
        <v>96</v>
      </c>
      <c r="G94" s="23"/>
      <c r="I94" s="23"/>
      <c r="J94" s="23" t="s">
        <v>85</v>
      </c>
      <c r="K94" s="65">
        <v>0</v>
      </c>
      <c r="L94" s="25" t="str">
        <f>IF(COUNT(O94,S94,U94,Y94,AC94)&gt;0,SUM(O94,S94,U94,Y94,AC94)/COUNT(O94,S94,U94,Y94,AC94),"")</f>
        <v/>
      </c>
      <c r="M94" s="26"/>
      <c r="N94" s="54">
        <v>1</v>
      </c>
      <c r="O94" s="86"/>
      <c r="P94" s="86"/>
      <c r="Q94" s="98"/>
      <c r="R94" s="54">
        <v>1</v>
      </c>
      <c r="S94" s="86"/>
      <c r="T94" s="54">
        <v>1</v>
      </c>
      <c r="U94" s="86"/>
      <c r="V94" s="86"/>
      <c r="W94" s="102"/>
      <c r="X94" s="54">
        <v>1</v>
      </c>
      <c r="Y94" s="107"/>
      <c r="Z94" s="107"/>
      <c r="AA94" s="107"/>
      <c r="AB94" s="54">
        <v>1</v>
      </c>
      <c r="AC94" s="86"/>
      <c r="AD94" s="27"/>
    </row>
    <row r="95" spans="1:31" s="21" customFormat="1" ht="18.75" x14ac:dyDescent="0.25">
      <c r="A95" s="18" t="s">
        <v>21</v>
      </c>
      <c r="B95" s="19"/>
      <c r="C95" s="19"/>
      <c r="D95" s="19"/>
      <c r="E95" s="19"/>
      <c r="F95" s="39"/>
      <c r="G95" s="19"/>
      <c r="H95" s="19"/>
      <c r="I95" s="19"/>
      <c r="J95" s="19"/>
      <c r="K95" s="19"/>
      <c r="L95" s="19"/>
      <c r="M95" s="19"/>
      <c r="N95" s="19"/>
      <c r="O95" s="19"/>
      <c r="P95" s="19"/>
      <c r="Q95" s="19"/>
      <c r="R95" s="19"/>
      <c r="S95" s="19"/>
      <c r="T95" s="19"/>
      <c r="U95" s="19"/>
      <c r="V95" s="19"/>
      <c r="W95" s="19"/>
      <c r="X95" s="19"/>
      <c r="Y95" s="107"/>
      <c r="Z95" s="107"/>
      <c r="AA95" s="19"/>
      <c r="AB95" s="19"/>
      <c r="AC95" s="19"/>
      <c r="AD95" s="19"/>
      <c r="AE95" s="19"/>
    </row>
    <row r="96" spans="1:31" outlineLevel="1" x14ac:dyDescent="0.25">
      <c r="A96" s="28"/>
      <c r="B96" s="22"/>
      <c r="C96" s="23" t="s">
        <v>20</v>
      </c>
      <c r="D96" s="23" t="s">
        <v>30</v>
      </c>
      <c r="E96" s="23" t="s">
        <v>25</v>
      </c>
      <c r="F96" s="40" t="s">
        <v>91</v>
      </c>
      <c r="G96" s="23"/>
      <c r="H96" s="23" t="s">
        <v>258</v>
      </c>
      <c r="I96" s="23"/>
      <c r="J96" s="23"/>
      <c r="K96" s="65">
        <v>0</v>
      </c>
      <c r="L96" s="25" t="str">
        <f t="shared" ref="L96:L114" si="13">IF(COUNT(O96,S96,U96,Y96,AC96)&gt;0,SUM(O96,S96,U96,Y96,AC96)/COUNT(O96,S96,U96,Y96,AC96),"")</f>
        <v/>
      </c>
      <c r="M96" s="26"/>
      <c r="N96" s="54">
        <v>1</v>
      </c>
      <c r="O96" s="86"/>
      <c r="P96" s="86"/>
      <c r="Q96" s="98"/>
      <c r="R96" s="54">
        <v>1</v>
      </c>
      <c r="S96" s="86"/>
      <c r="T96" s="54">
        <v>1</v>
      </c>
      <c r="U96" s="86"/>
      <c r="V96" s="86"/>
      <c r="W96" s="102"/>
      <c r="X96" s="54">
        <v>1</v>
      </c>
      <c r="Y96" s="107"/>
      <c r="Z96" s="107"/>
      <c r="AA96" s="107"/>
      <c r="AB96" s="54">
        <v>1</v>
      </c>
      <c r="AC96" s="86"/>
      <c r="AD96" s="27"/>
    </row>
    <row r="97" spans="1:31" outlineLevel="1" x14ac:dyDescent="0.25">
      <c r="A97" s="28"/>
      <c r="B97" s="22"/>
      <c r="C97" s="23" t="s">
        <v>20</v>
      </c>
      <c r="D97" s="23" t="s">
        <v>31</v>
      </c>
      <c r="E97" s="23" t="s">
        <v>26</v>
      </c>
      <c r="F97" s="40" t="s">
        <v>91</v>
      </c>
      <c r="G97" s="23"/>
      <c r="H97" s="23" t="s">
        <v>258</v>
      </c>
      <c r="I97" s="23"/>
      <c r="J97" s="23"/>
      <c r="K97" s="65">
        <v>0</v>
      </c>
      <c r="L97" s="25" t="str">
        <f t="shared" si="13"/>
        <v/>
      </c>
      <c r="M97" s="26"/>
      <c r="N97" s="54">
        <v>1</v>
      </c>
      <c r="O97" s="86"/>
      <c r="P97" s="86"/>
      <c r="Q97" s="98"/>
      <c r="R97" s="54">
        <v>1</v>
      </c>
      <c r="S97" s="86"/>
      <c r="T97" s="54">
        <v>1</v>
      </c>
      <c r="U97" s="86"/>
      <c r="V97" s="86"/>
      <c r="W97" s="102"/>
      <c r="X97" s="54">
        <v>1</v>
      </c>
      <c r="Y97" s="107"/>
      <c r="Z97" s="107"/>
      <c r="AA97" s="107"/>
      <c r="AB97" s="54">
        <v>1</v>
      </c>
      <c r="AC97" s="86"/>
      <c r="AD97" s="27"/>
    </row>
    <row r="98" spans="1:31" ht="76.5" outlineLevel="1" x14ac:dyDescent="0.25">
      <c r="A98" s="28">
        <v>21</v>
      </c>
      <c r="B98" s="22" t="s">
        <v>242</v>
      </c>
      <c r="C98" s="23" t="s">
        <v>20</v>
      </c>
      <c r="D98" s="23" t="s">
        <v>172</v>
      </c>
      <c r="E98" s="23" t="s">
        <v>27</v>
      </c>
      <c r="F98" s="40" t="s">
        <v>419</v>
      </c>
      <c r="G98" s="23" t="s">
        <v>87</v>
      </c>
      <c r="H98" s="23" t="str">
        <f>IFERROR(IF(OR(O98&lt;&gt;"", P98&lt;&gt;"", Q98&lt;&gt;""),"Opt 2: "&amp;VLOOKUP(N98,Deliverables!$A$4:$G$19,3,FALSE)&amp;CHAR(10),"")&amp; IF(S98&lt;&gt;"","Opt 5: "&amp;VLOOKUP(R98,Deliverables!$A$4:$G$19,4,FALSE)&amp;CHAR(10),"")&amp; IF(OR(U98&lt;&gt;"", V98&lt;&gt;"",W98&lt;&gt;""),"Opt 3: "&amp;VLOOKUP(T98,Deliverables!$A$4:$G$19,5,FALSE)&amp;CHAR(10),"")&amp; IF(Y98&lt;&gt;"","Opt 4: "&amp;VLOOKUP(X98,Deliverables!$A$4:$G$19,6,FALSE)&amp;CHAR(10),"")&amp; IF(AC98&lt;&gt;"","Opt 7: "&amp;VLOOKUP(AB98,Deliverables!$A$4:$G$19,7,FALSE),""),"&lt;Autofilled&gt;")</f>
        <v>Opt 2: RAN5#81 (Nov-18)
Opt 3: RAN5#79 (May-18)
Opt 7: FFS</v>
      </c>
      <c r="I98" s="23" t="s">
        <v>239</v>
      </c>
      <c r="J98" s="23"/>
      <c r="K98" s="65">
        <v>1</v>
      </c>
      <c r="L98" s="25">
        <f t="shared" ref="L98:L103" si="14">IF(COUNT(O98,P98,Q98,S98,U98,V98,W98,Y98,Z98,AA98,AC98)&gt;0,SUM(O98,P98,Q98,S98,U98,V98,W98,Y98,Z98,AA98,AC98)/COUNT(O98,P98,Q98,S98,U98,V98,W98,Y98,Z98,AA98,AC98),"")</f>
        <v>0.94000000000000006</v>
      </c>
      <c r="M98" s="26"/>
      <c r="N98" s="54">
        <v>1</v>
      </c>
      <c r="O98" s="86">
        <v>1</v>
      </c>
      <c r="P98" s="86">
        <v>1</v>
      </c>
      <c r="Q98" s="98"/>
      <c r="R98" s="54">
        <v>1</v>
      </c>
      <c r="S98" s="86"/>
      <c r="T98" s="54">
        <v>1</v>
      </c>
      <c r="U98" s="86">
        <v>1</v>
      </c>
      <c r="V98" s="86">
        <v>1</v>
      </c>
      <c r="W98" s="102"/>
      <c r="X98" s="54">
        <v>1</v>
      </c>
      <c r="Y98" s="107"/>
      <c r="Z98" s="107"/>
      <c r="AA98" s="107"/>
      <c r="AB98" s="54">
        <v>1</v>
      </c>
      <c r="AC98" s="86">
        <v>0.7</v>
      </c>
      <c r="AD98" s="27"/>
    </row>
    <row r="99" spans="1:31" ht="63.75" outlineLevel="1" x14ac:dyDescent="0.25">
      <c r="A99" s="28">
        <v>22</v>
      </c>
      <c r="B99" s="22" t="s">
        <v>242</v>
      </c>
      <c r="C99" s="23" t="s">
        <v>20</v>
      </c>
      <c r="D99" s="23" t="s">
        <v>173</v>
      </c>
      <c r="E99" s="23" t="s">
        <v>344</v>
      </c>
      <c r="F99" s="40" t="s">
        <v>420</v>
      </c>
      <c r="G99" s="23" t="s">
        <v>87</v>
      </c>
      <c r="H99" s="23" t="str">
        <f>IFERROR(IF(OR(O99&lt;&gt;"", P99&lt;&gt;"", Q99&lt;&gt;""),"Opt 2: "&amp;VLOOKUP(N99,Deliverables!$A$4:$G$19,3,FALSE)&amp;CHAR(10),"")&amp; IF(S99&lt;&gt;"","Opt 5: "&amp;VLOOKUP(R99,Deliverables!$A$4:$G$19,4,FALSE)&amp;CHAR(10),"")&amp; IF(OR(U99&lt;&gt;"", V99&lt;&gt;"",W99&lt;&gt;""),"Opt 3: "&amp;VLOOKUP(T99,Deliverables!$A$4:$G$19,5,FALSE)&amp;CHAR(10),"")&amp; IF(Y99&lt;&gt;"","Opt 4: "&amp;VLOOKUP(X99,Deliverables!$A$4:$G$19,6,FALSE)&amp;CHAR(10),"")&amp; IF(AC99&lt;&gt;"","Opt 7: "&amp;VLOOKUP(AB99,Deliverables!$A$4:$G$19,7,FALSE),""),"&lt;Autofilled&gt;")</f>
        <v>Opt 2: RAN5#81 (Nov-18)
Opt 3: RAN5#79 (May-18)
Opt 7: FFS</v>
      </c>
      <c r="I99" s="23" t="s">
        <v>240</v>
      </c>
      <c r="J99" s="23"/>
      <c r="K99" s="65">
        <v>1</v>
      </c>
      <c r="L99" s="25">
        <f t="shared" si="14"/>
        <v>0.94000000000000006</v>
      </c>
      <c r="M99" s="26"/>
      <c r="N99" s="54">
        <v>1</v>
      </c>
      <c r="O99" s="86">
        <v>1</v>
      </c>
      <c r="P99" s="86">
        <v>1</v>
      </c>
      <c r="Q99" s="98"/>
      <c r="R99" s="54">
        <v>1</v>
      </c>
      <c r="S99" s="86"/>
      <c r="T99" s="54">
        <v>1</v>
      </c>
      <c r="U99" s="86">
        <v>1</v>
      </c>
      <c r="V99" s="86">
        <v>1</v>
      </c>
      <c r="W99" s="102"/>
      <c r="X99" s="54">
        <v>1</v>
      </c>
      <c r="Y99" s="107"/>
      <c r="Z99" s="107"/>
      <c r="AA99" s="107"/>
      <c r="AB99" s="54">
        <v>1</v>
      </c>
      <c r="AC99" s="86">
        <v>0.7</v>
      </c>
      <c r="AD99" s="27"/>
    </row>
    <row r="100" spans="1:31" ht="51" outlineLevel="1" x14ac:dyDescent="0.25">
      <c r="A100" s="28">
        <v>23</v>
      </c>
      <c r="B100" s="22" t="s">
        <v>242</v>
      </c>
      <c r="C100" s="23" t="s">
        <v>20</v>
      </c>
      <c r="D100" s="23" t="s">
        <v>174</v>
      </c>
      <c r="E100" s="23" t="s">
        <v>55</v>
      </c>
      <c r="F100" s="40" t="s">
        <v>421</v>
      </c>
      <c r="G100" s="23" t="s">
        <v>93</v>
      </c>
      <c r="H100" s="23" t="str">
        <f>IFERROR(IF(OR(O100&lt;&gt;"", P100&lt;&gt;"", Q100&lt;&gt;""),"Opt 2: "&amp;VLOOKUP(N100,Deliverables!$A$4:$G$19,3,FALSE)&amp;CHAR(10),"")&amp; IF(S100&lt;&gt;"","Opt 5: "&amp;VLOOKUP(R100,Deliverables!$A$4:$G$19,4,FALSE)&amp;CHAR(10),"")&amp; IF(OR(U100&lt;&gt;"", V100&lt;&gt;"",W100&lt;&gt;""),"Opt 3: "&amp;VLOOKUP(T100,Deliverables!$A$4:$G$19,5,FALSE)&amp;CHAR(10),"")&amp; IF(Y100&lt;&gt;"","Opt 4: "&amp;VLOOKUP(X100,Deliverables!$A$4:$G$19,6,FALSE)&amp;CHAR(10),"")&amp; IF(AC100&lt;&gt;"","Opt 7: "&amp;VLOOKUP(AB100,Deliverables!$A$4:$G$19,7,FALSE),""),"&lt;Autofilled&gt;")</f>
        <v>Opt 2: RAN5#81 (Nov-18)
Opt 3: RAN5#79 (May-18)
Opt 7: FFS</v>
      </c>
      <c r="I100" s="23" t="s">
        <v>237</v>
      </c>
      <c r="J100" s="23"/>
      <c r="K100" s="65">
        <v>1</v>
      </c>
      <c r="L100" s="25">
        <f t="shared" si="14"/>
        <v>0.9</v>
      </c>
      <c r="M100" s="26"/>
      <c r="N100" s="54">
        <v>1</v>
      </c>
      <c r="O100" s="86">
        <v>1</v>
      </c>
      <c r="P100" s="86">
        <v>1</v>
      </c>
      <c r="Q100" s="98"/>
      <c r="R100" s="54">
        <v>1</v>
      </c>
      <c r="S100" s="86"/>
      <c r="T100" s="54">
        <v>1</v>
      </c>
      <c r="U100" s="86">
        <v>1</v>
      </c>
      <c r="V100" s="86">
        <v>1</v>
      </c>
      <c r="W100" s="102"/>
      <c r="X100" s="54">
        <v>1</v>
      </c>
      <c r="Y100" s="107"/>
      <c r="Z100" s="107"/>
      <c r="AA100" s="107"/>
      <c r="AB100" s="54">
        <v>1</v>
      </c>
      <c r="AC100" s="86">
        <v>0.5</v>
      </c>
      <c r="AD100" s="27"/>
    </row>
    <row r="101" spans="1:31" ht="51" outlineLevel="1" x14ac:dyDescent="0.25">
      <c r="A101" s="28">
        <v>24</v>
      </c>
      <c r="B101" s="22" t="s">
        <v>242</v>
      </c>
      <c r="C101" s="23" t="s">
        <v>20</v>
      </c>
      <c r="D101" s="23" t="s">
        <v>175</v>
      </c>
      <c r="E101" s="23" t="s">
        <v>56</v>
      </c>
      <c r="F101" s="40" t="s">
        <v>422</v>
      </c>
      <c r="G101" s="23" t="s">
        <v>93</v>
      </c>
      <c r="H101" s="23" t="str">
        <f>IFERROR(IF(OR(O101&lt;&gt;"", P101&lt;&gt;"", Q101&lt;&gt;""),"Opt 2: "&amp;VLOOKUP(N101,Deliverables!$A$4:$G$19,3,FALSE)&amp;CHAR(10),"")&amp; IF(S101&lt;&gt;"","Opt 5: "&amp;VLOOKUP(R101,Deliverables!$A$4:$G$19,4,FALSE)&amp;CHAR(10),"")&amp; IF(OR(U101&lt;&gt;"", V101&lt;&gt;"",W101&lt;&gt;""),"Opt 3: "&amp;VLOOKUP(T101,Deliverables!$A$4:$G$19,5,FALSE)&amp;CHAR(10),"")&amp; IF(Y101&lt;&gt;"","Opt 4: "&amp;VLOOKUP(X101,Deliverables!$A$4:$G$19,6,FALSE)&amp;CHAR(10),"")&amp; IF(AC101&lt;&gt;"","Opt 7: "&amp;VLOOKUP(AB101,Deliverables!$A$4:$G$19,7,FALSE),""),"&lt;Autofilled&gt;")</f>
        <v>Opt 2: RAN5#81 (Nov-18)
Opt 3: RAN5#79 (May-18)
Opt 7: FFS</v>
      </c>
      <c r="I101" s="23" t="s">
        <v>238</v>
      </c>
      <c r="J101" s="23"/>
      <c r="K101" s="65">
        <v>1</v>
      </c>
      <c r="L101" s="25">
        <f t="shared" si="14"/>
        <v>0.9</v>
      </c>
      <c r="M101" s="26"/>
      <c r="N101" s="54">
        <v>1</v>
      </c>
      <c r="O101" s="86">
        <v>1</v>
      </c>
      <c r="P101" s="86">
        <v>1</v>
      </c>
      <c r="Q101" s="98"/>
      <c r="R101" s="54">
        <v>1</v>
      </c>
      <c r="S101" s="86"/>
      <c r="T101" s="54">
        <v>1</v>
      </c>
      <c r="U101" s="86">
        <v>1</v>
      </c>
      <c r="V101" s="86">
        <v>1</v>
      </c>
      <c r="W101" s="102"/>
      <c r="X101" s="54">
        <v>1</v>
      </c>
      <c r="Y101" s="107"/>
      <c r="Z101" s="107"/>
      <c r="AA101" s="107"/>
      <c r="AB101" s="54">
        <v>1</v>
      </c>
      <c r="AC101" s="86">
        <v>0.5</v>
      </c>
      <c r="AD101" s="27"/>
    </row>
    <row r="102" spans="1:31" ht="63.75" outlineLevel="1" x14ac:dyDescent="0.25">
      <c r="A102" s="28">
        <v>25</v>
      </c>
      <c r="B102" s="22" t="s">
        <v>242</v>
      </c>
      <c r="C102" s="23" t="s">
        <v>20</v>
      </c>
      <c r="D102" s="23" t="s">
        <v>176</v>
      </c>
      <c r="E102" s="23" t="s">
        <v>345</v>
      </c>
      <c r="F102" s="40" t="s">
        <v>423</v>
      </c>
      <c r="G102" s="23" t="s">
        <v>87</v>
      </c>
      <c r="H102" s="23" t="str">
        <f>IFERROR(IF(OR(O102&lt;&gt;"", P102&lt;&gt;"", Q102&lt;&gt;""),"Opt 2: "&amp;VLOOKUP(N102,Deliverables!$A$4:$G$19,3,FALSE)&amp;CHAR(10),"")&amp; IF(S102&lt;&gt;"","Opt 5: "&amp;VLOOKUP(R102,Deliverables!$A$4:$G$19,4,FALSE)&amp;CHAR(10),"")&amp; IF(OR(U102&lt;&gt;"", V102&lt;&gt;"",W102&lt;&gt;""),"Opt 3: "&amp;VLOOKUP(T102,Deliverables!$A$4:$G$19,5,FALSE)&amp;CHAR(10),"")&amp; IF(Y102&lt;&gt;"","Opt 4: "&amp;VLOOKUP(X102,Deliverables!$A$4:$G$19,6,FALSE)&amp;CHAR(10),"")&amp; IF(AC102&lt;&gt;"","Opt 7: "&amp;VLOOKUP(AB102,Deliverables!$A$4:$G$19,7,FALSE),""),"&lt;Autofilled&gt;")</f>
        <v>Opt 2: RAN5#81 (Nov-18)
Opt 3: RAN5#79 (May-18)
Opt 7: FFS</v>
      </c>
      <c r="I102" s="35" t="s">
        <v>278</v>
      </c>
      <c r="J102" s="23"/>
      <c r="K102" s="65">
        <v>1</v>
      </c>
      <c r="L102" s="25">
        <f t="shared" si="14"/>
        <v>0.9</v>
      </c>
      <c r="M102" s="26"/>
      <c r="N102" s="54">
        <v>1</v>
      </c>
      <c r="O102" s="86">
        <v>1</v>
      </c>
      <c r="P102" s="86">
        <v>1</v>
      </c>
      <c r="Q102" s="98"/>
      <c r="R102" s="54">
        <v>1</v>
      </c>
      <c r="S102" s="86"/>
      <c r="T102" s="54">
        <v>1</v>
      </c>
      <c r="U102" s="86">
        <v>1</v>
      </c>
      <c r="V102" s="86">
        <v>1</v>
      </c>
      <c r="W102" s="102"/>
      <c r="X102" s="54">
        <v>1</v>
      </c>
      <c r="Y102" s="107"/>
      <c r="Z102" s="107"/>
      <c r="AA102" s="107"/>
      <c r="AB102" s="54">
        <v>1</v>
      </c>
      <c r="AC102" s="86">
        <v>0.5</v>
      </c>
      <c r="AD102" s="27"/>
    </row>
    <row r="103" spans="1:31" ht="51" outlineLevel="1" x14ac:dyDescent="0.25">
      <c r="A103" s="28">
        <v>26</v>
      </c>
      <c r="B103" s="22" t="s">
        <v>242</v>
      </c>
      <c r="C103" s="23" t="s">
        <v>20</v>
      </c>
      <c r="D103" s="23" t="s">
        <v>177</v>
      </c>
      <c r="E103" s="23" t="s">
        <v>49</v>
      </c>
      <c r="F103" s="40" t="s">
        <v>424</v>
      </c>
      <c r="G103" s="23" t="s">
        <v>87</v>
      </c>
      <c r="H103" s="23" t="str">
        <f>IFERROR(IF(OR(O103&lt;&gt;"", P103&lt;&gt;"", Q103&lt;&gt;""),"Opt 2: "&amp;VLOOKUP(N103,Deliverables!$A$4:$G$19,3,FALSE)&amp;CHAR(10),"")&amp; IF(S103&lt;&gt;"","Opt 5: "&amp;VLOOKUP(R103,Deliverables!$A$4:$G$19,4,FALSE)&amp;CHAR(10),"")&amp; IF(OR(U103&lt;&gt;"", V103&lt;&gt;"",W103&lt;&gt;""),"Opt 3: "&amp;VLOOKUP(T103,Deliverables!$A$4:$G$19,5,FALSE)&amp;CHAR(10),"")&amp; IF(Y103&lt;&gt;"","Opt 4: "&amp;VLOOKUP(X103,Deliverables!$A$4:$G$19,6,FALSE)&amp;CHAR(10),"")&amp; IF(AC103&lt;&gt;"","Opt 7: "&amp;VLOOKUP(AB103,Deliverables!$A$4:$G$19,7,FALSE),""),"&lt;Autofilled&gt;")</f>
        <v>Opt 2: RAN5#81 (Nov-18)
Opt 3: RAN5#79 (May-18)
Opt 7: FFS</v>
      </c>
      <c r="I103" s="35" t="s">
        <v>287</v>
      </c>
      <c r="J103" s="23"/>
      <c r="K103" s="65">
        <v>1</v>
      </c>
      <c r="L103" s="25">
        <f t="shared" si="14"/>
        <v>0.9</v>
      </c>
      <c r="M103" s="26"/>
      <c r="N103" s="54">
        <v>1</v>
      </c>
      <c r="O103" s="86">
        <v>1</v>
      </c>
      <c r="P103" s="86">
        <v>1</v>
      </c>
      <c r="Q103" s="98"/>
      <c r="R103" s="54">
        <v>1</v>
      </c>
      <c r="S103" s="86"/>
      <c r="T103" s="54">
        <v>1</v>
      </c>
      <c r="U103" s="86">
        <v>1</v>
      </c>
      <c r="V103" s="86">
        <v>1</v>
      </c>
      <c r="W103" s="102"/>
      <c r="X103" s="54">
        <v>1</v>
      </c>
      <c r="Y103" s="107"/>
      <c r="Z103" s="107"/>
      <c r="AA103" s="107"/>
      <c r="AB103" s="54">
        <v>1</v>
      </c>
      <c r="AC103" s="86">
        <v>0.5</v>
      </c>
      <c r="AD103" s="27"/>
    </row>
    <row r="104" spans="1:31" outlineLevel="1" x14ac:dyDescent="0.25">
      <c r="A104" s="28"/>
      <c r="B104" s="22"/>
      <c r="C104" s="23" t="s">
        <v>20</v>
      </c>
      <c r="D104" s="23" t="s">
        <v>32</v>
      </c>
      <c r="E104" s="23" t="s">
        <v>68</v>
      </c>
      <c r="F104" s="40"/>
      <c r="G104" s="23"/>
      <c r="H104" s="23" t="s">
        <v>258</v>
      </c>
      <c r="I104" s="23"/>
      <c r="J104" s="23" t="s">
        <v>58</v>
      </c>
      <c r="K104" s="65">
        <v>0</v>
      </c>
      <c r="L104" s="25" t="str">
        <f t="shared" si="13"/>
        <v/>
      </c>
      <c r="M104" s="26"/>
      <c r="N104" s="54">
        <v>1</v>
      </c>
      <c r="O104" s="86"/>
      <c r="P104" s="86"/>
      <c r="Q104" s="98"/>
      <c r="R104" s="54">
        <v>1</v>
      </c>
      <c r="S104" s="86"/>
      <c r="T104" s="54">
        <v>1</v>
      </c>
      <c r="U104" s="86"/>
      <c r="V104" s="86"/>
      <c r="W104" s="102"/>
      <c r="X104" s="54">
        <v>1</v>
      </c>
      <c r="Y104" s="107"/>
      <c r="Z104" s="107"/>
      <c r="AA104" s="107"/>
      <c r="AB104" s="54">
        <v>1</v>
      </c>
      <c r="AC104" s="86"/>
      <c r="AD104" s="27"/>
    </row>
    <row r="105" spans="1:31" ht="50.25" customHeight="1" outlineLevel="1" x14ac:dyDescent="0.25">
      <c r="A105" s="28">
        <v>27</v>
      </c>
      <c r="B105" s="22" t="s">
        <v>242</v>
      </c>
      <c r="C105" s="23" t="s">
        <v>20</v>
      </c>
      <c r="D105" s="23" t="s">
        <v>178</v>
      </c>
      <c r="E105" s="23" t="s">
        <v>346</v>
      </c>
      <c r="F105" s="40" t="s">
        <v>425</v>
      </c>
      <c r="G105" s="23" t="s">
        <v>87</v>
      </c>
      <c r="H105" s="23" t="str">
        <f>IFERROR(IF(OR(O105&lt;&gt;"", P105&lt;&gt;"", Q105&lt;&gt;""),"Opt 2: "&amp;VLOOKUP(N105,Deliverables!$A$4:$G$19,3,FALSE)&amp;CHAR(10),"")&amp; IF(S105&lt;&gt;"","Opt 5: "&amp;VLOOKUP(R105,Deliverables!$A$4:$G$19,4,FALSE)&amp;CHAR(10),"")&amp; IF(OR(U105&lt;&gt;"", V105&lt;&gt;"",W105&lt;&gt;""),"Opt 3: "&amp;VLOOKUP(T105,Deliverables!$A$4:$G$19,5,FALSE)&amp;CHAR(10),"")&amp; IF(Y105&lt;&gt;"","Opt 4: "&amp;VLOOKUP(X105,Deliverables!$A$4:$G$19,6,FALSE)&amp;CHAR(10),"")&amp; IF(AC105&lt;&gt;"","Opt 7: "&amp;VLOOKUP(AB105,Deliverables!$A$4:$G$19,7,FALSE),""),"&lt;Autofilled&gt;")</f>
        <v>Opt 2: RAN5#81 (Nov-18)
Opt 3: RAN5#79 (May-18)
Opt 7: FFS</v>
      </c>
      <c r="I105" s="23" t="s">
        <v>309</v>
      </c>
      <c r="J105" s="23"/>
      <c r="K105" s="65">
        <v>1</v>
      </c>
      <c r="L105" s="25">
        <f t="shared" ref="L105:L113" si="15">IF(COUNT(O105,P105,Q105,S105,U105,V105,W105,Y105,Z105,AA105,AC105)&gt;0,SUM(O105,P105,Q105,S105,U105,V105,W105,Y105,Z105,AA105,AC105)/COUNT(O105,P105,Q105,S105,U105,V105,W105,Y105,Z105,AA105,AC105),"")</f>
        <v>0.94000000000000006</v>
      </c>
      <c r="M105" s="26"/>
      <c r="N105" s="54">
        <v>1</v>
      </c>
      <c r="O105" s="86">
        <v>1</v>
      </c>
      <c r="P105" s="86">
        <v>1</v>
      </c>
      <c r="Q105" s="98"/>
      <c r="R105" s="54">
        <v>1</v>
      </c>
      <c r="S105" s="86"/>
      <c r="T105" s="54">
        <v>1</v>
      </c>
      <c r="U105" s="86">
        <v>1</v>
      </c>
      <c r="V105" s="86">
        <v>1</v>
      </c>
      <c r="W105" s="102"/>
      <c r="X105" s="54">
        <v>1</v>
      </c>
      <c r="Y105" s="107"/>
      <c r="Z105" s="107"/>
      <c r="AA105" s="107"/>
      <c r="AB105" s="54">
        <v>1</v>
      </c>
      <c r="AC105" s="86">
        <v>0.7</v>
      </c>
      <c r="AD105" s="27"/>
    </row>
    <row r="106" spans="1:31" ht="63.75" outlineLevel="1" x14ac:dyDescent="0.25">
      <c r="A106" s="28">
        <v>28</v>
      </c>
      <c r="B106" s="22" t="s">
        <v>242</v>
      </c>
      <c r="C106" s="23" t="s">
        <v>20</v>
      </c>
      <c r="D106" s="23" t="s">
        <v>179</v>
      </c>
      <c r="E106" s="23" t="s">
        <v>347</v>
      </c>
      <c r="F106" s="40" t="s">
        <v>426</v>
      </c>
      <c r="G106" s="23" t="s">
        <v>87</v>
      </c>
      <c r="H106" s="23" t="str">
        <f>IFERROR(IF(OR(O106&lt;&gt;"", P106&lt;&gt;"", Q106&lt;&gt;""),"Opt 2: "&amp;VLOOKUP(N106,Deliverables!$A$4:$G$19,3,FALSE)&amp;CHAR(10),"")&amp; IF(S106&lt;&gt;"","Opt 5: "&amp;VLOOKUP(R106,Deliverables!$A$4:$G$19,4,FALSE)&amp;CHAR(10),"")&amp; IF(OR(U106&lt;&gt;"", V106&lt;&gt;"",W106&lt;&gt;""),"Opt 3: "&amp;VLOOKUP(T106,Deliverables!$A$4:$G$19,5,FALSE)&amp;CHAR(10),"")&amp; IF(Y106&lt;&gt;"","Opt 4: "&amp;VLOOKUP(X106,Deliverables!$A$4:$G$19,6,FALSE)&amp;CHAR(10),"")&amp; IF(AC106&lt;&gt;"","Opt 7: "&amp;VLOOKUP(AB106,Deliverables!$A$4:$G$19,7,FALSE),""),"&lt;Autofilled&gt;")</f>
        <v>Opt 2: RAN5#81 (Nov-18)
Opt 3: RAN5#79 (May-18)
Opt 7: FFS</v>
      </c>
      <c r="I106" s="23" t="s">
        <v>300</v>
      </c>
      <c r="J106" s="23"/>
      <c r="K106" s="65">
        <v>1</v>
      </c>
      <c r="L106" s="25">
        <f t="shared" si="15"/>
        <v>0.94000000000000006</v>
      </c>
      <c r="M106" s="26"/>
      <c r="N106" s="54">
        <v>1</v>
      </c>
      <c r="O106" s="86">
        <v>1</v>
      </c>
      <c r="P106" s="86">
        <v>1</v>
      </c>
      <c r="Q106" s="98"/>
      <c r="R106" s="54">
        <v>1</v>
      </c>
      <c r="S106" s="86"/>
      <c r="T106" s="54">
        <v>1</v>
      </c>
      <c r="U106" s="86">
        <v>1</v>
      </c>
      <c r="V106" s="86">
        <v>1</v>
      </c>
      <c r="W106" s="102"/>
      <c r="X106" s="54">
        <v>1</v>
      </c>
      <c r="Y106" s="107"/>
      <c r="Z106" s="107"/>
      <c r="AA106" s="107"/>
      <c r="AB106" s="54">
        <v>1</v>
      </c>
      <c r="AC106" s="86">
        <v>0.7</v>
      </c>
      <c r="AD106" s="27"/>
    </row>
    <row r="107" spans="1:31" ht="102" outlineLevel="1" x14ac:dyDescent="0.25">
      <c r="A107" s="28">
        <v>29</v>
      </c>
      <c r="B107" s="22" t="s">
        <v>242</v>
      </c>
      <c r="C107" s="23" t="s">
        <v>20</v>
      </c>
      <c r="D107" s="23" t="s">
        <v>180</v>
      </c>
      <c r="E107" s="23" t="s">
        <v>69</v>
      </c>
      <c r="F107" s="40" t="s">
        <v>427</v>
      </c>
      <c r="G107" s="23" t="s">
        <v>94</v>
      </c>
      <c r="H107" s="23" t="str">
        <f>IFERROR(IF(OR(O107&lt;&gt;"", P107&lt;&gt;"", Q107&lt;&gt;""),"Opt 2: "&amp;VLOOKUP(N107,Deliverables!$A$4:$G$19,3,FALSE)&amp;CHAR(10),"")&amp; IF(S107&lt;&gt;"","Opt 5: "&amp;VLOOKUP(R107,Deliverables!$A$4:$G$19,4,FALSE)&amp;CHAR(10),"")&amp; IF(OR(U107&lt;&gt;"", V107&lt;&gt;"",W107&lt;&gt;""),"Opt 3: "&amp;VLOOKUP(T107,Deliverables!$A$4:$G$19,5,FALSE)&amp;CHAR(10),"")&amp; IF(Y107&lt;&gt;"","Opt 4: "&amp;VLOOKUP(X107,Deliverables!$A$4:$G$19,6,FALSE)&amp;CHAR(10),"")&amp; IF(AC107&lt;&gt;"","Opt 7: "&amp;VLOOKUP(AB107,Deliverables!$A$4:$G$19,7,FALSE),""),"&lt;Autofilled&gt;")</f>
        <v>Opt 2: RAN5#81 (Nov-18)
Opt 3: RAN5#79 (May-18)
Opt 7: FFS</v>
      </c>
      <c r="I107" s="23" t="s">
        <v>360</v>
      </c>
      <c r="J107" s="23"/>
      <c r="K107" s="65">
        <v>1</v>
      </c>
      <c r="L107" s="25">
        <f t="shared" si="15"/>
        <v>0.9</v>
      </c>
      <c r="M107" s="26"/>
      <c r="N107" s="54">
        <v>1</v>
      </c>
      <c r="O107" s="86">
        <v>1</v>
      </c>
      <c r="P107" s="86">
        <v>1</v>
      </c>
      <c r="Q107" s="98"/>
      <c r="R107" s="54">
        <v>1</v>
      </c>
      <c r="S107" s="86"/>
      <c r="T107" s="54">
        <v>1</v>
      </c>
      <c r="U107" s="86">
        <v>1</v>
      </c>
      <c r="V107" s="86">
        <v>1</v>
      </c>
      <c r="W107" s="102"/>
      <c r="X107" s="54">
        <v>1</v>
      </c>
      <c r="Y107" s="107"/>
      <c r="Z107" s="107"/>
      <c r="AA107" s="107"/>
      <c r="AB107" s="54">
        <v>1</v>
      </c>
      <c r="AC107" s="86">
        <v>0.5</v>
      </c>
      <c r="AD107" s="27"/>
    </row>
    <row r="108" spans="1:31" ht="127.5" outlineLevel="1" x14ac:dyDescent="0.25">
      <c r="A108" s="28">
        <v>20</v>
      </c>
      <c r="B108" s="22" t="s">
        <v>242</v>
      </c>
      <c r="C108" s="23" t="s">
        <v>20</v>
      </c>
      <c r="D108" s="23" t="s">
        <v>181</v>
      </c>
      <c r="E108" s="23" t="s">
        <v>70</v>
      </c>
      <c r="F108" s="40" t="s">
        <v>428</v>
      </c>
      <c r="G108" s="23" t="s">
        <v>94</v>
      </c>
      <c r="H108" s="23" t="str">
        <f>IFERROR(IF(OR(O108&lt;&gt;"", P108&lt;&gt;"", Q108&lt;&gt;""),"Opt 2: "&amp;VLOOKUP(N108,Deliverables!$A$4:$G$19,3,FALSE)&amp;CHAR(10),"")&amp; IF(S108&lt;&gt;"","Opt 5: "&amp;VLOOKUP(R108,Deliverables!$A$4:$G$19,4,FALSE)&amp;CHAR(10),"")&amp; IF(OR(U108&lt;&gt;"", V108&lt;&gt;"",W108&lt;&gt;""),"Opt 3: "&amp;VLOOKUP(T108,Deliverables!$A$4:$G$19,5,FALSE)&amp;CHAR(10),"")&amp; IF(Y108&lt;&gt;"","Opt 4: "&amp;VLOOKUP(X108,Deliverables!$A$4:$G$19,6,FALSE)&amp;CHAR(10),"")&amp; IF(AC108&lt;&gt;"","Opt 7: "&amp;VLOOKUP(AB108,Deliverables!$A$4:$G$19,7,FALSE),""),"&lt;Autofilled&gt;")</f>
        <v>Opt 2: RAN5#81 (Nov-18)
Opt 3: RAN5#79 (May-18)
Opt 7: FFS</v>
      </c>
      <c r="I108" s="23" t="s">
        <v>361</v>
      </c>
      <c r="J108" s="23"/>
      <c r="K108" s="65">
        <v>1</v>
      </c>
      <c r="L108" s="25">
        <f t="shared" si="15"/>
        <v>0.9</v>
      </c>
      <c r="M108" s="26"/>
      <c r="N108" s="54">
        <v>1</v>
      </c>
      <c r="O108" s="86">
        <v>1</v>
      </c>
      <c r="P108" s="86">
        <v>1</v>
      </c>
      <c r="Q108" s="98"/>
      <c r="R108" s="54">
        <v>1</v>
      </c>
      <c r="S108" s="86"/>
      <c r="T108" s="54">
        <v>1</v>
      </c>
      <c r="U108" s="86">
        <v>1</v>
      </c>
      <c r="V108" s="86">
        <v>1</v>
      </c>
      <c r="W108" s="102"/>
      <c r="X108" s="54">
        <v>1</v>
      </c>
      <c r="Y108" s="107"/>
      <c r="Z108" s="107"/>
      <c r="AA108" s="107"/>
      <c r="AB108" s="54">
        <v>1</v>
      </c>
      <c r="AC108" s="86">
        <v>0.5</v>
      </c>
      <c r="AD108" s="27"/>
    </row>
    <row r="109" spans="1:31" s="37" customFormat="1" ht="102" outlineLevel="1" x14ac:dyDescent="0.25">
      <c r="A109" s="28">
        <v>31</v>
      </c>
      <c r="B109" s="22" t="s">
        <v>242</v>
      </c>
      <c r="C109" s="35" t="s">
        <v>20</v>
      </c>
      <c r="D109" s="35" t="s">
        <v>182</v>
      </c>
      <c r="E109" s="35" t="s">
        <v>310</v>
      </c>
      <c r="F109" s="40" t="s">
        <v>429</v>
      </c>
      <c r="G109" s="35" t="s">
        <v>87</v>
      </c>
      <c r="H109" s="23" t="str">
        <f>IFERROR(IF(OR(O109&lt;&gt;"", P109&lt;&gt;"", Q109&lt;&gt;""),"Opt 2: "&amp;VLOOKUP(N109,Deliverables!$A$4:$G$19,3,FALSE)&amp;CHAR(10),"")&amp; IF(S109&lt;&gt;"","Opt 5: "&amp;VLOOKUP(R109,Deliverables!$A$4:$G$19,4,FALSE)&amp;CHAR(10),"")&amp; IF(OR(U109&lt;&gt;"", V109&lt;&gt;"",W109&lt;&gt;""),"Opt 3: "&amp;VLOOKUP(T109,Deliverables!$A$4:$G$19,5,FALSE)&amp;CHAR(10),"")&amp; IF(Y109&lt;&gt;"","Opt 4: "&amp;VLOOKUP(X109,Deliverables!$A$4:$G$19,6,FALSE)&amp;CHAR(10),"")&amp; IF(AC109&lt;&gt;"","Opt 7: "&amp;VLOOKUP(AB109,Deliverables!$A$4:$G$19,7,FALSE),""),"&lt;Autofilled&gt;")</f>
        <v>Opt 2: RAN5#81 (Nov-18)
Opt 3: RAN5#79 (May-18)
Opt 7: FFS</v>
      </c>
      <c r="I109" s="35" t="s">
        <v>471</v>
      </c>
      <c r="J109" s="35"/>
      <c r="K109" s="65">
        <v>1</v>
      </c>
      <c r="L109" s="25">
        <f t="shared" si="15"/>
        <v>0.9</v>
      </c>
      <c r="M109" s="26"/>
      <c r="N109" s="54">
        <v>1</v>
      </c>
      <c r="O109" s="86">
        <v>1</v>
      </c>
      <c r="P109" s="86">
        <v>1</v>
      </c>
      <c r="Q109" s="98"/>
      <c r="R109" s="54">
        <v>1</v>
      </c>
      <c r="S109" s="86"/>
      <c r="T109" s="54">
        <v>1</v>
      </c>
      <c r="U109" s="86">
        <v>1</v>
      </c>
      <c r="V109" s="86">
        <v>1</v>
      </c>
      <c r="W109" s="102"/>
      <c r="X109" s="54">
        <v>1</v>
      </c>
      <c r="Y109" s="107"/>
      <c r="Z109" s="107"/>
      <c r="AA109" s="107"/>
      <c r="AB109" s="54">
        <v>1</v>
      </c>
      <c r="AC109" s="86">
        <v>0.5</v>
      </c>
      <c r="AD109" s="36" t="s">
        <v>124</v>
      </c>
      <c r="AE109" s="59"/>
    </row>
    <row r="110" spans="1:31" s="37" customFormat="1" ht="38.25" outlineLevel="1" x14ac:dyDescent="0.25">
      <c r="A110" s="28">
        <v>88</v>
      </c>
      <c r="B110" s="22" t="s">
        <v>242</v>
      </c>
      <c r="C110" s="35" t="s">
        <v>20</v>
      </c>
      <c r="D110" s="35" t="s">
        <v>307</v>
      </c>
      <c r="E110" s="35" t="s">
        <v>308</v>
      </c>
      <c r="F110" s="40" t="s">
        <v>430</v>
      </c>
      <c r="G110" s="35" t="s">
        <v>87</v>
      </c>
      <c r="H110" s="23" t="str">
        <f>IFERROR(IF(OR(O110&lt;&gt;"", P110&lt;&gt;"", Q110&lt;&gt;""),"Opt 2: "&amp;VLOOKUP(N110,Deliverables!$A$4:$G$19,3,FALSE)&amp;CHAR(10),"")&amp; IF(S110&lt;&gt;"","Opt 5: "&amp;VLOOKUP(R110,Deliverables!$A$4:$G$19,4,FALSE)&amp;CHAR(10),"")&amp; IF(OR(U110&lt;&gt;"", V110&lt;&gt;"",W110&lt;&gt;""),"Opt 3: "&amp;VLOOKUP(T110,Deliverables!$A$4:$G$19,5,FALSE)&amp;CHAR(10),"")&amp; IF(Y110&lt;&gt;"","Opt 4: "&amp;VLOOKUP(X110,Deliverables!$A$4:$G$19,6,FALSE)&amp;CHAR(10),"")&amp; IF(AC110&lt;&gt;"","Opt 7: "&amp;VLOOKUP(AB110,Deliverables!$A$4:$G$19,7,FALSE),""),"&lt;Autofilled&gt;")</f>
        <v>Opt 2: RAN5#88 (Aug-20)
Opt 3: RAN5#79 (May-18)
Opt 7: FFS</v>
      </c>
      <c r="I110" s="35" t="s">
        <v>472</v>
      </c>
      <c r="J110" s="35"/>
      <c r="K110" s="65">
        <v>1</v>
      </c>
      <c r="L110" s="25">
        <f t="shared" si="15"/>
        <v>0.9</v>
      </c>
      <c r="M110" s="26"/>
      <c r="N110" s="54">
        <v>8</v>
      </c>
      <c r="O110" s="100">
        <v>1</v>
      </c>
      <c r="P110" s="100">
        <v>1</v>
      </c>
      <c r="Q110" s="100"/>
      <c r="R110" s="54">
        <v>1</v>
      </c>
      <c r="S110" s="100"/>
      <c r="T110" s="54">
        <v>1</v>
      </c>
      <c r="U110" s="100">
        <v>1</v>
      </c>
      <c r="V110" s="100">
        <v>1</v>
      </c>
      <c r="W110" s="102"/>
      <c r="X110" s="54">
        <v>1</v>
      </c>
      <c r="Y110" s="107"/>
      <c r="Z110" s="107"/>
      <c r="AA110" s="107"/>
      <c r="AB110" s="54">
        <v>1</v>
      </c>
      <c r="AC110" s="100">
        <v>0.5</v>
      </c>
      <c r="AD110" s="36" t="s">
        <v>124</v>
      </c>
      <c r="AE110" s="59"/>
    </row>
    <row r="111" spans="1:31" s="37" customFormat="1" ht="63.75" outlineLevel="1" x14ac:dyDescent="0.25">
      <c r="A111" s="28">
        <v>32</v>
      </c>
      <c r="B111" s="22" t="s">
        <v>242</v>
      </c>
      <c r="C111" s="35" t="s">
        <v>20</v>
      </c>
      <c r="D111" s="35" t="s">
        <v>183</v>
      </c>
      <c r="E111" s="35" t="s">
        <v>50</v>
      </c>
      <c r="F111" s="40" t="s">
        <v>431</v>
      </c>
      <c r="G111" s="35" t="s">
        <v>87</v>
      </c>
      <c r="H111" s="23" t="str">
        <f>IFERROR(IF(OR(O111&lt;&gt;"", P111&lt;&gt;"", Q111&lt;&gt;""),"Opt 2: "&amp;VLOOKUP(N111,Deliverables!$A$4:$G$19,3,FALSE)&amp;CHAR(10),"")&amp; IF(S111&lt;&gt;"","Opt 5: "&amp;VLOOKUP(R111,Deliverables!$A$4:$G$19,4,FALSE)&amp;CHAR(10),"")&amp; IF(OR(U111&lt;&gt;"", V111&lt;&gt;"",W111&lt;&gt;""),"Opt 3: "&amp;VLOOKUP(T111,Deliverables!$A$4:$G$19,5,FALSE)&amp;CHAR(10),"")&amp; IF(Y111&lt;&gt;"","Opt 4: "&amp;VLOOKUP(X111,Deliverables!$A$4:$G$19,6,FALSE)&amp;CHAR(10),"")&amp; IF(AC111&lt;&gt;"","Opt 7: "&amp;VLOOKUP(AB111,Deliverables!$A$4:$G$19,7,FALSE),""),"&lt;Autofilled&gt;")</f>
        <v>Opt 2: RAN5#81 (Nov-18)
Opt 3: RAN5#79 (May-18)
Opt 7: FFS</v>
      </c>
      <c r="I111" s="35" t="s">
        <v>313</v>
      </c>
      <c r="J111" s="35"/>
      <c r="K111" s="65">
        <v>1</v>
      </c>
      <c r="L111" s="25">
        <f t="shared" si="15"/>
        <v>0.9</v>
      </c>
      <c r="M111" s="26"/>
      <c r="N111" s="54">
        <v>1</v>
      </c>
      <c r="O111" s="86">
        <v>1</v>
      </c>
      <c r="P111" s="86">
        <v>1</v>
      </c>
      <c r="Q111" s="98"/>
      <c r="R111" s="54">
        <v>1</v>
      </c>
      <c r="S111" s="86"/>
      <c r="T111" s="54">
        <v>1</v>
      </c>
      <c r="U111" s="86">
        <v>1</v>
      </c>
      <c r="V111" s="86">
        <v>1</v>
      </c>
      <c r="W111" s="102"/>
      <c r="X111" s="54">
        <v>1</v>
      </c>
      <c r="Y111" s="107"/>
      <c r="Z111" s="107"/>
      <c r="AA111" s="107"/>
      <c r="AB111" s="54">
        <v>1</v>
      </c>
      <c r="AC111" s="86">
        <v>0.5</v>
      </c>
      <c r="AD111" s="36"/>
      <c r="AE111" s="59"/>
    </row>
    <row r="112" spans="1:31" s="37" customFormat="1" ht="76.5" outlineLevel="1" x14ac:dyDescent="0.25">
      <c r="A112" s="28">
        <v>33</v>
      </c>
      <c r="B112" s="22" t="s">
        <v>242</v>
      </c>
      <c r="C112" s="35" t="s">
        <v>20</v>
      </c>
      <c r="D112" s="35" t="s">
        <v>184</v>
      </c>
      <c r="E112" s="35" t="s">
        <v>51</v>
      </c>
      <c r="F112" s="40" t="s">
        <v>432</v>
      </c>
      <c r="G112" s="35" t="s">
        <v>87</v>
      </c>
      <c r="H112" s="23" t="str">
        <f>IFERROR(IF(OR(O112&lt;&gt;"", P112&lt;&gt;"", Q112&lt;&gt;""),"Opt 2: "&amp;VLOOKUP(N112,Deliverables!$A$4:$G$19,3,FALSE)&amp;CHAR(10),"")&amp; IF(S112&lt;&gt;"","Opt 5: "&amp;VLOOKUP(R112,Deliverables!$A$4:$G$19,4,FALSE)&amp;CHAR(10),"")&amp; IF(OR(U112&lt;&gt;"", V112&lt;&gt;"",W112&lt;&gt;""),"Opt 3: "&amp;VLOOKUP(T112,Deliverables!$A$4:$G$19,5,FALSE)&amp;CHAR(10),"")&amp; IF(Y112&lt;&gt;"","Opt 4: "&amp;VLOOKUP(X112,Deliverables!$A$4:$G$19,6,FALSE)&amp;CHAR(10),"")&amp; IF(AC112&lt;&gt;"","Opt 7: "&amp;VLOOKUP(AB112,Deliverables!$A$4:$G$19,7,FALSE),""),"&lt;Autofilled&gt;")</f>
        <v>Opt 2: RAN5#81 (Nov-18)
Opt 3: RAN5#79 (May-18)
Opt 7: FFS</v>
      </c>
      <c r="I112" s="35" t="s">
        <v>314</v>
      </c>
      <c r="J112" s="35"/>
      <c r="K112" s="65">
        <v>1</v>
      </c>
      <c r="L112" s="25">
        <f t="shared" si="15"/>
        <v>0.9</v>
      </c>
      <c r="M112" s="26"/>
      <c r="N112" s="54">
        <v>1</v>
      </c>
      <c r="O112" s="86">
        <v>1</v>
      </c>
      <c r="P112" s="86">
        <v>1</v>
      </c>
      <c r="Q112" s="98"/>
      <c r="R112" s="54">
        <v>1</v>
      </c>
      <c r="S112" s="86"/>
      <c r="T112" s="54">
        <v>1</v>
      </c>
      <c r="U112" s="86">
        <v>1</v>
      </c>
      <c r="V112" s="86">
        <v>1</v>
      </c>
      <c r="W112" s="102"/>
      <c r="X112" s="54">
        <v>1</v>
      </c>
      <c r="Y112" s="107"/>
      <c r="Z112" s="107"/>
      <c r="AA112" s="107"/>
      <c r="AB112" s="54">
        <v>1</v>
      </c>
      <c r="AC112" s="86">
        <v>0.5</v>
      </c>
      <c r="AD112" s="36"/>
      <c r="AE112" s="59"/>
    </row>
    <row r="113" spans="1:31" s="37" customFormat="1" ht="76.5" outlineLevel="1" x14ac:dyDescent="0.25">
      <c r="A113" s="28">
        <v>34</v>
      </c>
      <c r="B113" s="22" t="s">
        <v>242</v>
      </c>
      <c r="C113" s="35" t="s">
        <v>20</v>
      </c>
      <c r="D113" s="35" t="s">
        <v>185</v>
      </c>
      <c r="E113" s="35" t="s">
        <v>52</v>
      </c>
      <c r="F113" s="40" t="s">
        <v>433</v>
      </c>
      <c r="G113" s="35" t="s">
        <v>87</v>
      </c>
      <c r="H113" s="23" t="str">
        <f>IFERROR(IF(OR(O113&lt;&gt;"", P113&lt;&gt;"", Q113&lt;&gt;""),"Opt 2: "&amp;VLOOKUP(N113,Deliverables!$A$4:$G$19,3,FALSE)&amp;CHAR(10),"")&amp; IF(S113&lt;&gt;"","Opt 5: "&amp;VLOOKUP(R113,Deliverables!$A$4:$G$19,4,FALSE)&amp;CHAR(10),"")&amp; IF(OR(U113&lt;&gt;"", V113&lt;&gt;"",W113&lt;&gt;""),"Opt 3: "&amp;VLOOKUP(T113,Deliverables!$A$4:$G$19,5,FALSE)&amp;CHAR(10),"")&amp; IF(Y113&lt;&gt;"","Opt 4: "&amp;VLOOKUP(X113,Deliverables!$A$4:$G$19,6,FALSE)&amp;CHAR(10),"")&amp; IF(AC113&lt;&gt;"","Opt 7: "&amp;VLOOKUP(AB113,Deliverables!$A$4:$G$19,7,FALSE),""),"&lt;Autofilled&gt;")</f>
        <v>Opt 2: RAN5#81 (Nov-18)
Opt 3: RAN5#79 (May-18)
Opt 7: FFS</v>
      </c>
      <c r="I113" s="35" t="s">
        <v>324</v>
      </c>
      <c r="J113" s="35"/>
      <c r="K113" s="65">
        <v>1</v>
      </c>
      <c r="L113" s="25">
        <f t="shared" si="15"/>
        <v>0.9</v>
      </c>
      <c r="M113" s="26"/>
      <c r="N113" s="54">
        <v>1</v>
      </c>
      <c r="O113" s="86">
        <v>1</v>
      </c>
      <c r="P113" s="86">
        <v>1</v>
      </c>
      <c r="Q113" s="98"/>
      <c r="R113" s="54">
        <v>1</v>
      </c>
      <c r="S113" s="86"/>
      <c r="T113" s="54">
        <v>1</v>
      </c>
      <c r="U113" s="86">
        <v>1</v>
      </c>
      <c r="V113" s="86">
        <v>1</v>
      </c>
      <c r="W113" s="102"/>
      <c r="X113" s="54">
        <v>1</v>
      </c>
      <c r="Y113" s="107"/>
      <c r="Z113" s="107"/>
      <c r="AA113" s="107"/>
      <c r="AB113" s="54">
        <v>1</v>
      </c>
      <c r="AC113" s="86">
        <v>0.5</v>
      </c>
      <c r="AD113" s="36"/>
      <c r="AE113" s="59"/>
    </row>
    <row r="114" spans="1:31" s="37" customFormat="1" outlineLevel="1" x14ac:dyDescent="0.25">
      <c r="A114" s="28">
        <v>35</v>
      </c>
      <c r="B114" s="22"/>
      <c r="C114" s="35" t="s">
        <v>20</v>
      </c>
      <c r="D114" s="35" t="s">
        <v>209</v>
      </c>
      <c r="E114" s="35" t="s">
        <v>123</v>
      </c>
      <c r="F114" s="40" t="s">
        <v>434</v>
      </c>
      <c r="G114" s="35"/>
      <c r="H114" s="23" t="s">
        <v>258</v>
      </c>
      <c r="I114" s="35"/>
      <c r="J114" s="35"/>
      <c r="K114" s="65">
        <v>1</v>
      </c>
      <c r="L114" s="25" t="str">
        <f t="shared" si="13"/>
        <v/>
      </c>
      <c r="M114" s="26"/>
      <c r="N114" s="54">
        <v>1</v>
      </c>
      <c r="O114" s="86"/>
      <c r="P114" s="86"/>
      <c r="Q114" s="98"/>
      <c r="R114" s="54">
        <v>1</v>
      </c>
      <c r="S114" s="86"/>
      <c r="T114" s="54">
        <v>1</v>
      </c>
      <c r="U114" s="86"/>
      <c r="V114" s="86"/>
      <c r="W114" s="102"/>
      <c r="X114" s="54">
        <v>1</v>
      </c>
      <c r="Y114" s="107"/>
      <c r="Z114" s="107"/>
      <c r="AA114" s="107"/>
      <c r="AB114" s="54">
        <v>1</v>
      </c>
      <c r="AC114" s="86"/>
      <c r="AD114" s="36"/>
      <c r="AE114" s="59"/>
    </row>
    <row r="115" spans="1:31" s="37" customFormat="1" ht="102" outlineLevel="1" x14ac:dyDescent="0.25">
      <c r="A115" s="28">
        <v>36</v>
      </c>
      <c r="B115" s="22" t="s">
        <v>242</v>
      </c>
      <c r="C115" s="35" t="s">
        <v>20</v>
      </c>
      <c r="D115" s="35" t="s">
        <v>186</v>
      </c>
      <c r="E115" s="35" t="s">
        <v>328</v>
      </c>
      <c r="F115" s="40" t="s">
        <v>435</v>
      </c>
      <c r="G115" s="35" t="s">
        <v>122</v>
      </c>
      <c r="H115" s="23" t="str">
        <f>IFERROR(IF(OR(O115&lt;&gt;"", P115&lt;&gt;"", Q115&lt;&gt;""),"Opt 2: "&amp;VLOOKUP(N115,Deliverables!$A$4:$G$19,3,FALSE)&amp;CHAR(10),"")&amp; IF(S115&lt;&gt;"","Opt 5: "&amp;VLOOKUP(R115,Deliverables!$A$4:$G$19,4,FALSE)&amp;CHAR(10),"")&amp; IF(OR(U115&lt;&gt;"", V115&lt;&gt;"",W115&lt;&gt;""),"Opt 3: "&amp;VLOOKUP(T115,Deliverables!$A$4:$G$19,5,FALSE)&amp;CHAR(10),"")&amp; IF(Y115&lt;&gt;"","Opt 4: "&amp;VLOOKUP(X115,Deliverables!$A$4:$G$19,6,FALSE)&amp;CHAR(10),"")&amp; IF(AC115&lt;&gt;"","Opt 7: "&amp;VLOOKUP(AB115,Deliverables!$A$4:$G$19,7,FALSE),""),"&lt;Autofilled&gt;")</f>
        <v>Opt 2: RAN5#81 (Nov-18)
Opt 3: RAN5#79 (May-18)
Opt 7: FFS</v>
      </c>
      <c r="I115" s="35" t="s">
        <v>301</v>
      </c>
      <c r="J115" s="35"/>
      <c r="K115" s="65">
        <v>1</v>
      </c>
      <c r="L115" s="25">
        <f t="shared" ref="L115:L117" si="16">IF(COUNT(O115,P115,Q115,S115,U115,V115,W115,Y115,Z115,AA115,AC115)&gt;0,SUM(O115,P115,Q115,S115,U115,V115,W115,Y115,Z115,AA115,AC115)/COUNT(O115,P115,Q115,S115,U115,V115,W115,Y115,Z115,AA115,AC115),"")</f>
        <v>0.9</v>
      </c>
      <c r="M115" s="26"/>
      <c r="N115" s="54">
        <v>1</v>
      </c>
      <c r="O115" s="86">
        <v>1</v>
      </c>
      <c r="P115" s="86">
        <v>1</v>
      </c>
      <c r="Q115" s="98"/>
      <c r="R115" s="54">
        <v>1</v>
      </c>
      <c r="S115" s="86"/>
      <c r="T115" s="54">
        <v>1</v>
      </c>
      <c r="U115" s="86">
        <v>1</v>
      </c>
      <c r="V115" s="86">
        <v>1</v>
      </c>
      <c r="W115" s="102"/>
      <c r="X115" s="54">
        <v>1</v>
      </c>
      <c r="Y115" s="107"/>
      <c r="Z115" s="107"/>
      <c r="AA115" s="107"/>
      <c r="AB115" s="54">
        <v>1</v>
      </c>
      <c r="AC115" s="86">
        <v>0.5</v>
      </c>
      <c r="AD115" s="36"/>
      <c r="AE115" s="59"/>
    </row>
    <row r="116" spans="1:31" s="37" customFormat="1" ht="114.75" outlineLevel="1" x14ac:dyDescent="0.25">
      <c r="A116" s="28">
        <v>37</v>
      </c>
      <c r="B116" s="22" t="s">
        <v>242</v>
      </c>
      <c r="C116" s="35" t="s">
        <v>20</v>
      </c>
      <c r="D116" s="35" t="s">
        <v>187</v>
      </c>
      <c r="E116" s="23" t="s">
        <v>348</v>
      </c>
      <c r="F116" s="40" t="s">
        <v>436</v>
      </c>
      <c r="G116" s="35" t="s">
        <v>95</v>
      </c>
      <c r="H116" s="23" t="str">
        <f>IFERROR(IF(OR(O116&lt;&gt;"", P116&lt;&gt;"", Q116&lt;&gt;""),"Opt 2: "&amp;VLOOKUP(N116,Deliverables!$A$4:$G$19,3,FALSE)&amp;CHAR(10),"")&amp; IF(S116&lt;&gt;"","Opt 5: "&amp;VLOOKUP(R116,Deliverables!$A$4:$G$19,4,FALSE)&amp;CHAR(10),"")&amp; IF(OR(U116&lt;&gt;"", V116&lt;&gt;"",W116&lt;&gt;""),"Opt 3: "&amp;VLOOKUP(T116,Deliverables!$A$4:$G$19,5,FALSE)&amp;CHAR(10),"")&amp; IF(Y116&lt;&gt;"","Opt 4: "&amp;VLOOKUP(X116,Deliverables!$A$4:$G$19,6,FALSE)&amp;CHAR(10),"")&amp; IF(AC116&lt;&gt;"","Opt 7: "&amp;VLOOKUP(AB116,Deliverables!$A$4:$G$19,7,FALSE),""),"&lt;Autofilled&gt;")</f>
        <v>Opt 2: RAN5#81 (Nov-18)
Opt 3: RAN5#79 (May-18)
Opt 7: FFS</v>
      </c>
      <c r="I116" s="35" t="s">
        <v>288</v>
      </c>
      <c r="J116" s="35"/>
      <c r="K116" s="65">
        <v>1</v>
      </c>
      <c r="L116" s="25">
        <f t="shared" si="16"/>
        <v>0.9</v>
      </c>
      <c r="M116" s="26"/>
      <c r="N116" s="54">
        <v>1</v>
      </c>
      <c r="O116" s="86">
        <v>1</v>
      </c>
      <c r="P116" s="86">
        <v>1</v>
      </c>
      <c r="Q116" s="98"/>
      <c r="R116" s="54">
        <v>1</v>
      </c>
      <c r="S116" s="86"/>
      <c r="T116" s="54">
        <v>1</v>
      </c>
      <c r="U116" s="86">
        <v>1</v>
      </c>
      <c r="V116" s="86">
        <v>1</v>
      </c>
      <c r="W116" s="102"/>
      <c r="X116" s="54">
        <v>1</v>
      </c>
      <c r="Y116" s="107"/>
      <c r="Z116" s="107"/>
      <c r="AA116" s="107"/>
      <c r="AB116" s="54">
        <v>1</v>
      </c>
      <c r="AC116" s="86">
        <v>0.5</v>
      </c>
      <c r="AD116" s="36"/>
      <c r="AE116" s="59"/>
    </row>
    <row r="117" spans="1:31" ht="165.75" outlineLevel="1" x14ac:dyDescent="0.25">
      <c r="A117" s="28">
        <v>38</v>
      </c>
      <c r="B117" s="22" t="s">
        <v>242</v>
      </c>
      <c r="C117" s="23" t="s">
        <v>20</v>
      </c>
      <c r="D117" s="23" t="s">
        <v>188</v>
      </c>
      <c r="E117" s="23" t="s">
        <v>71</v>
      </c>
      <c r="F117" s="40" t="s">
        <v>437</v>
      </c>
      <c r="G117" s="23" t="s">
        <v>95</v>
      </c>
      <c r="H117" s="23" t="str">
        <f>IFERROR(IF(OR(O117&lt;&gt;"", P117&lt;&gt;"", Q117&lt;&gt;""),"Opt 2: "&amp;VLOOKUP(N117,Deliverables!$A$4:$G$19,3,FALSE)&amp;CHAR(10),"")&amp; IF(S117&lt;&gt;"","Opt 5: "&amp;VLOOKUP(R117,Deliverables!$A$4:$G$19,4,FALSE)&amp;CHAR(10),"")&amp; IF(OR(U117&lt;&gt;"", V117&lt;&gt;"",W117&lt;&gt;""),"Opt 3: "&amp;VLOOKUP(T117,Deliverables!$A$4:$G$19,5,FALSE)&amp;CHAR(10),"")&amp; IF(Y117&lt;&gt;"","Opt 4: "&amp;VLOOKUP(X117,Deliverables!$A$4:$G$19,6,FALSE)&amp;CHAR(10),"")&amp; IF(AC117&lt;&gt;"","Opt 7: "&amp;VLOOKUP(AB117,Deliverables!$A$4:$G$19,7,FALSE),""),"&lt;Autofilled&gt;")</f>
        <v>Opt 2: RAN5#81 (Nov-18)
Opt 3: RAN5#79 (May-18)
Opt 7: FFS</v>
      </c>
      <c r="I117" s="23" t="s">
        <v>362</v>
      </c>
      <c r="J117" s="23"/>
      <c r="K117" s="65">
        <v>1</v>
      </c>
      <c r="L117" s="25">
        <f t="shared" si="16"/>
        <v>0.9</v>
      </c>
      <c r="M117" s="26"/>
      <c r="N117" s="54">
        <v>1</v>
      </c>
      <c r="O117" s="86">
        <v>1</v>
      </c>
      <c r="P117" s="86">
        <v>1</v>
      </c>
      <c r="Q117" s="98"/>
      <c r="R117" s="54">
        <v>1</v>
      </c>
      <c r="S117" s="86"/>
      <c r="T117" s="54">
        <v>1</v>
      </c>
      <c r="U117" s="86">
        <v>1</v>
      </c>
      <c r="V117" s="86">
        <v>1</v>
      </c>
      <c r="W117" s="102"/>
      <c r="X117" s="54">
        <v>1</v>
      </c>
      <c r="Y117" s="107"/>
      <c r="Z117" s="107"/>
      <c r="AA117" s="107"/>
      <c r="AB117" s="54">
        <v>1</v>
      </c>
      <c r="AC117" s="86">
        <v>0.5</v>
      </c>
      <c r="AD117" s="27"/>
    </row>
    <row r="118" spans="1:31" s="21" customFormat="1" ht="18.75" x14ac:dyDescent="0.25">
      <c r="A118" s="29" t="s">
        <v>22</v>
      </c>
      <c r="B118" s="29"/>
      <c r="C118" s="19"/>
      <c r="D118" s="19"/>
      <c r="E118" s="42" t="s">
        <v>63</v>
      </c>
      <c r="F118" s="39"/>
      <c r="G118" s="19"/>
      <c r="H118" s="19"/>
      <c r="I118" s="19"/>
      <c r="J118" s="19"/>
      <c r="K118" s="65"/>
      <c r="L118" s="25"/>
      <c r="M118" s="26"/>
      <c r="N118" s="54"/>
      <c r="O118" s="86"/>
      <c r="P118" s="86"/>
      <c r="Q118" s="98"/>
      <c r="R118" s="54"/>
      <c r="S118" s="86"/>
      <c r="T118" s="54"/>
      <c r="U118" s="86"/>
      <c r="V118" s="86"/>
      <c r="W118" s="102"/>
      <c r="X118" s="54"/>
      <c r="Y118" s="107"/>
      <c r="Z118" s="107"/>
      <c r="AA118" s="107"/>
      <c r="AB118" s="54"/>
      <c r="AC118" s="86"/>
      <c r="AD118" s="20"/>
      <c r="AE118" s="59"/>
    </row>
    <row r="119" spans="1:31" outlineLevel="1" x14ac:dyDescent="0.25">
      <c r="A119" s="28"/>
      <c r="B119" s="22"/>
      <c r="C119" s="23" t="s">
        <v>20</v>
      </c>
      <c r="D119" s="23" t="s">
        <v>33</v>
      </c>
      <c r="E119" s="23" t="s">
        <v>57</v>
      </c>
      <c r="F119" s="40" t="s">
        <v>91</v>
      </c>
      <c r="G119" s="23"/>
      <c r="H119" s="23" t="s">
        <v>258</v>
      </c>
      <c r="I119" s="23"/>
      <c r="J119" s="23" t="s">
        <v>58</v>
      </c>
      <c r="K119" s="65">
        <v>0</v>
      </c>
      <c r="L119" s="25" t="str">
        <f>IF(COUNT(O119,S119,U119,Y119,AC119)&gt;0,SUM(O119,S119,U119,Y119,AC119)/COUNT(O119,S119,U119,Y119,AC119),"")</f>
        <v/>
      </c>
      <c r="M119" s="26"/>
      <c r="N119" s="54">
        <v>1</v>
      </c>
      <c r="O119" s="86"/>
      <c r="P119" s="86"/>
      <c r="Q119" s="98"/>
      <c r="R119" s="54">
        <v>1</v>
      </c>
      <c r="S119" s="86"/>
      <c r="T119" s="54">
        <v>1</v>
      </c>
      <c r="U119" s="86"/>
      <c r="V119" s="86"/>
      <c r="W119" s="102"/>
      <c r="X119" s="54">
        <v>1</v>
      </c>
      <c r="Y119" s="107"/>
      <c r="Z119" s="107"/>
      <c r="AA119" s="107"/>
      <c r="AB119" s="54">
        <v>1</v>
      </c>
      <c r="AC119" s="86"/>
      <c r="AD119" s="27"/>
    </row>
    <row r="120" spans="1:31" ht="76.5" outlineLevel="1" x14ac:dyDescent="0.25">
      <c r="A120" s="28">
        <v>39</v>
      </c>
      <c r="B120" s="22" t="s">
        <v>242</v>
      </c>
      <c r="C120" s="23" t="s">
        <v>20</v>
      </c>
      <c r="D120" s="23" t="s">
        <v>189</v>
      </c>
      <c r="E120" s="23" t="s">
        <v>59</v>
      </c>
      <c r="F120" s="40" t="s">
        <v>438</v>
      </c>
      <c r="G120" s="23" t="s">
        <v>87</v>
      </c>
      <c r="H120" s="23" t="str">
        <f>IFERROR(IF(OR(O120&lt;&gt;"", P120&lt;&gt;"", Q120&lt;&gt;""),"Opt 2: "&amp;VLOOKUP(N120,Deliverables!$A$4:$G$19,3,FALSE)&amp;CHAR(10),"")&amp; IF(S120&lt;&gt;"","Opt 5: "&amp;VLOOKUP(R120,Deliverables!$A$4:$G$19,4,FALSE)&amp;CHAR(10),"")&amp; IF(OR(U120&lt;&gt;"", V120&lt;&gt;"",W120&lt;&gt;""),"Opt 3: "&amp;VLOOKUP(T120,Deliverables!$A$4:$G$19,5,FALSE)&amp;CHAR(10),"")&amp; IF(Y120&lt;&gt;"","Opt 4: "&amp;VLOOKUP(X120,Deliverables!$A$4:$G$19,6,FALSE)&amp;CHAR(10),"")&amp; IF(AC120&lt;&gt;"","Opt 7: "&amp;VLOOKUP(AB120,Deliverables!$A$4:$G$19,7,FALSE),""),"&lt;Autofilled&gt;")</f>
        <v>Opt 2: RAN5#81 (Nov-18)
Opt 3: RAN5#79 (May-18)
Opt 7: FFS</v>
      </c>
      <c r="I120" s="23" t="s">
        <v>369</v>
      </c>
      <c r="J120" s="23"/>
      <c r="K120" s="65">
        <v>1</v>
      </c>
      <c r="L120" s="25">
        <f t="shared" ref="L120:L121" si="17">IF(COUNT(O120,P120,Q120,S120,U120,V120,W120,Y120,Z120,AA120,AC120)&gt;0,SUM(O120,P120,Q120,S120,U120,V120,W120,Y120,Z120,AA120,AC120)/COUNT(O120,P120,Q120,S120,U120,V120,W120,Y120,Z120,AA120,AC120),"")</f>
        <v>0.9</v>
      </c>
      <c r="M120" s="26"/>
      <c r="N120" s="54">
        <v>1</v>
      </c>
      <c r="O120" s="86">
        <v>1</v>
      </c>
      <c r="P120" s="86">
        <v>1</v>
      </c>
      <c r="Q120" s="98"/>
      <c r="R120" s="54">
        <v>1</v>
      </c>
      <c r="S120" s="86"/>
      <c r="T120" s="54">
        <v>1</v>
      </c>
      <c r="U120" s="86">
        <v>1</v>
      </c>
      <c r="V120" s="86">
        <v>1</v>
      </c>
      <c r="W120" s="102"/>
      <c r="X120" s="54">
        <v>1</v>
      </c>
      <c r="Y120" s="107"/>
      <c r="Z120" s="107"/>
      <c r="AA120" s="107"/>
      <c r="AB120" s="54">
        <v>1</v>
      </c>
      <c r="AC120" s="86">
        <v>0.5</v>
      </c>
      <c r="AD120" s="27"/>
    </row>
    <row r="121" spans="1:31" ht="76.5" outlineLevel="1" x14ac:dyDescent="0.25">
      <c r="A121" s="28">
        <v>40</v>
      </c>
      <c r="B121" s="22" t="s">
        <v>242</v>
      </c>
      <c r="C121" s="23" t="s">
        <v>20</v>
      </c>
      <c r="D121" s="23" t="s">
        <v>190</v>
      </c>
      <c r="E121" s="23" t="s">
        <v>60</v>
      </c>
      <c r="F121" s="40" t="s">
        <v>439</v>
      </c>
      <c r="G121" s="23" t="s">
        <v>87</v>
      </c>
      <c r="H121" s="23" t="str">
        <f>IFERROR(IF(OR(O121&lt;&gt;"", P121&lt;&gt;"", Q121&lt;&gt;""),"Opt 2: "&amp;VLOOKUP(N121,Deliverables!$A$4:$G$19,3,FALSE)&amp;CHAR(10),"")&amp; IF(S121&lt;&gt;"","Opt 5: "&amp;VLOOKUP(R121,Deliverables!$A$4:$G$19,4,FALSE)&amp;CHAR(10),"")&amp; IF(OR(U121&lt;&gt;"", V121&lt;&gt;"",W121&lt;&gt;""),"Opt 3: "&amp;VLOOKUP(T121,Deliverables!$A$4:$G$19,5,FALSE)&amp;CHAR(10),"")&amp; IF(Y121&lt;&gt;"","Opt 4: "&amp;VLOOKUP(X121,Deliverables!$A$4:$G$19,6,FALSE)&amp;CHAR(10),"")&amp; IF(AC121&lt;&gt;"","Opt 7: "&amp;VLOOKUP(AB121,Deliverables!$A$4:$G$19,7,FALSE),""),"&lt;Autofilled&gt;")</f>
        <v>Opt 2: RAN5#81 (Nov-18)
Opt 3: RAN5#79 (May-18)
Opt 7: FFS</v>
      </c>
      <c r="I121" s="23" t="s">
        <v>370</v>
      </c>
      <c r="J121" s="23"/>
      <c r="K121" s="65">
        <v>1</v>
      </c>
      <c r="L121" s="25">
        <f t="shared" si="17"/>
        <v>0.9</v>
      </c>
      <c r="M121" s="26"/>
      <c r="N121" s="54">
        <v>1</v>
      </c>
      <c r="O121" s="86">
        <v>1</v>
      </c>
      <c r="P121" s="86">
        <v>1</v>
      </c>
      <c r="Q121" s="98"/>
      <c r="R121" s="54">
        <v>1</v>
      </c>
      <c r="S121" s="86"/>
      <c r="T121" s="54">
        <v>1</v>
      </c>
      <c r="U121" s="86">
        <v>1</v>
      </c>
      <c r="V121" s="86">
        <v>1</v>
      </c>
      <c r="W121" s="102"/>
      <c r="X121" s="54">
        <v>1</v>
      </c>
      <c r="Y121" s="107"/>
      <c r="Z121" s="107"/>
      <c r="AA121" s="107"/>
      <c r="AB121" s="54">
        <v>1</v>
      </c>
      <c r="AC121" s="86">
        <v>0.5</v>
      </c>
      <c r="AD121" s="27"/>
    </row>
    <row r="122" spans="1:31" outlineLevel="1" x14ac:dyDescent="0.25">
      <c r="A122" s="28"/>
      <c r="B122" s="22"/>
      <c r="C122" s="23" t="s">
        <v>20</v>
      </c>
      <c r="D122" s="23" t="s">
        <v>34</v>
      </c>
      <c r="E122" s="23" t="s">
        <v>61</v>
      </c>
      <c r="F122" s="40" t="s">
        <v>91</v>
      </c>
      <c r="G122" s="23"/>
      <c r="H122" s="23" t="s">
        <v>258</v>
      </c>
      <c r="I122" s="23"/>
      <c r="J122" s="23" t="s">
        <v>58</v>
      </c>
      <c r="K122" s="65">
        <v>0</v>
      </c>
      <c r="L122" s="25"/>
      <c r="M122" s="26"/>
      <c r="N122" s="54"/>
      <c r="O122" s="86"/>
      <c r="P122" s="86"/>
      <c r="Q122" s="98"/>
      <c r="R122" s="54"/>
      <c r="S122" s="86"/>
      <c r="T122" s="54"/>
      <c r="U122" s="86"/>
      <c r="V122" s="86"/>
      <c r="W122" s="102"/>
      <c r="X122" s="54"/>
      <c r="Y122" s="107"/>
      <c r="Z122" s="107"/>
      <c r="AA122" s="107"/>
      <c r="AB122" s="54"/>
      <c r="AC122" s="86"/>
      <c r="AD122" s="27"/>
    </row>
    <row r="123" spans="1:31" ht="114.75" outlineLevel="1" x14ac:dyDescent="0.25">
      <c r="A123" s="28">
        <v>50</v>
      </c>
      <c r="B123" s="22" t="s">
        <v>242</v>
      </c>
      <c r="C123" s="23" t="s">
        <v>20</v>
      </c>
      <c r="D123" s="23" t="s">
        <v>191</v>
      </c>
      <c r="E123" s="23" t="s">
        <v>349</v>
      </c>
      <c r="F123" s="40" t="s">
        <v>440</v>
      </c>
      <c r="G123" s="23" t="s">
        <v>87</v>
      </c>
      <c r="H123" s="23" t="str">
        <f>IFERROR(IF(OR(O123&lt;&gt;"", P123&lt;&gt;"", Q123&lt;&gt;""),"Opt 2: "&amp;VLOOKUP(N123,Deliverables!$A$4:$G$19,3,FALSE)&amp;CHAR(10),"")&amp; IF(S123&lt;&gt;"","Opt 5: "&amp;VLOOKUP(R123,Deliverables!$A$4:$G$19,4,FALSE)&amp;CHAR(10),"")&amp; IF(OR(U123&lt;&gt;"", V123&lt;&gt;"",W123&lt;&gt;""),"Opt 3: "&amp;VLOOKUP(T123,Deliverables!$A$4:$G$19,5,FALSE)&amp;CHAR(10),"")&amp; IF(Y123&lt;&gt;"","Opt 4: "&amp;VLOOKUP(X123,Deliverables!$A$4:$G$19,6,FALSE)&amp;CHAR(10),"")&amp; IF(AC123&lt;&gt;"","Opt 7: "&amp;VLOOKUP(AB123,Deliverables!$A$4:$G$19,7,FALSE),""),"&lt;Autofilled&gt;")</f>
        <v>Opt 2: RAN5#81 (Nov-18)
Opt 3: RAN5#79 (May-18)
Opt 7: FFS</v>
      </c>
      <c r="I123" s="23" t="s">
        <v>363</v>
      </c>
      <c r="J123" s="23"/>
      <c r="K123" s="65">
        <v>1</v>
      </c>
      <c r="L123" s="25">
        <f t="shared" ref="L123:L125" si="18">IF(COUNT(O123,P123,Q123,S123,U123,V123,W123,Y123,Z123,AA123,AC123)&gt;0,SUM(O123,P123,Q123,S123,U123,V123,W123,Y123,Z123,AA123,AC123)/COUNT(O123,P123,Q123,S123,U123,V123,W123,Y123,Z123,AA123,AC123),"")</f>
        <v>0.94000000000000006</v>
      </c>
      <c r="M123" s="26"/>
      <c r="N123" s="54">
        <v>1</v>
      </c>
      <c r="O123" s="86">
        <v>1</v>
      </c>
      <c r="P123" s="86">
        <v>1</v>
      </c>
      <c r="Q123" s="98"/>
      <c r="R123" s="54">
        <v>1</v>
      </c>
      <c r="S123" s="86"/>
      <c r="T123" s="54">
        <v>1</v>
      </c>
      <c r="U123" s="86">
        <v>1</v>
      </c>
      <c r="V123" s="86">
        <v>1</v>
      </c>
      <c r="W123" s="102"/>
      <c r="X123" s="54">
        <v>1</v>
      </c>
      <c r="Y123" s="107"/>
      <c r="Z123" s="107"/>
      <c r="AA123" s="107"/>
      <c r="AB123" s="54">
        <v>1</v>
      </c>
      <c r="AC123" s="86">
        <v>0.7</v>
      </c>
      <c r="AD123" s="27"/>
    </row>
    <row r="124" spans="1:31" ht="89.25" outlineLevel="1" x14ac:dyDescent="0.25">
      <c r="A124" s="28">
        <v>51</v>
      </c>
      <c r="B124" s="22" t="s">
        <v>242</v>
      </c>
      <c r="C124" s="23" t="s">
        <v>20</v>
      </c>
      <c r="D124" s="23" t="s">
        <v>192</v>
      </c>
      <c r="E124" s="23" t="s">
        <v>350</v>
      </c>
      <c r="F124" s="40" t="s">
        <v>441</v>
      </c>
      <c r="G124" s="23" t="s">
        <v>87</v>
      </c>
      <c r="H124" s="23" t="str">
        <f>IFERROR(IF(OR(O124&lt;&gt;"", P124&lt;&gt;"", Q124&lt;&gt;""),"Opt 2: "&amp;VLOOKUP(N124,Deliverables!$A$4:$G$19,3,FALSE)&amp;CHAR(10),"")&amp; IF(S124&lt;&gt;"","Opt 5: "&amp;VLOOKUP(R124,Deliverables!$A$4:$G$19,4,FALSE)&amp;CHAR(10),"")&amp; IF(OR(U124&lt;&gt;"", V124&lt;&gt;"",W124&lt;&gt;""),"Opt 3: "&amp;VLOOKUP(T124,Deliverables!$A$4:$G$19,5,FALSE)&amp;CHAR(10),"")&amp; IF(Y124&lt;&gt;"","Opt 4: "&amp;VLOOKUP(X124,Deliverables!$A$4:$G$19,6,FALSE)&amp;CHAR(10),"")&amp; IF(AC124&lt;&gt;"","Opt 7: "&amp;VLOOKUP(AB124,Deliverables!$A$4:$G$19,7,FALSE),""),"&lt;Autofilled&gt;")</f>
        <v>Opt 2: RAN5#81 (Nov-18)
Opt 3: RAN5#79 (May-18)
Opt 7: FFS</v>
      </c>
      <c r="I124" s="23" t="s">
        <v>364</v>
      </c>
      <c r="J124" s="23"/>
      <c r="K124" s="65">
        <v>1</v>
      </c>
      <c r="L124" s="25">
        <f t="shared" si="18"/>
        <v>0.94000000000000006</v>
      </c>
      <c r="M124" s="26"/>
      <c r="N124" s="54">
        <v>1</v>
      </c>
      <c r="O124" s="86">
        <v>1</v>
      </c>
      <c r="P124" s="86">
        <v>1</v>
      </c>
      <c r="Q124" s="98"/>
      <c r="R124" s="54">
        <v>1</v>
      </c>
      <c r="S124" s="86"/>
      <c r="T124" s="54">
        <v>1</v>
      </c>
      <c r="U124" s="86">
        <v>1</v>
      </c>
      <c r="V124" s="86">
        <v>1</v>
      </c>
      <c r="W124" s="102"/>
      <c r="X124" s="54">
        <v>1</v>
      </c>
      <c r="Y124" s="107"/>
      <c r="Z124" s="107"/>
      <c r="AA124" s="107"/>
      <c r="AB124" s="54">
        <v>1</v>
      </c>
      <c r="AC124" s="86">
        <v>0.7</v>
      </c>
      <c r="AD124" s="27"/>
    </row>
    <row r="125" spans="1:31" ht="89.25" outlineLevel="1" x14ac:dyDescent="0.25">
      <c r="A125" s="28">
        <v>52</v>
      </c>
      <c r="B125" s="22" t="s">
        <v>242</v>
      </c>
      <c r="C125" s="23" t="s">
        <v>20</v>
      </c>
      <c r="D125" s="23" t="s">
        <v>193</v>
      </c>
      <c r="E125" s="23" t="s">
        <v>351</v>
      </c>
      <c r="F125" s="40" t="s">
        <v>442</v>
      </c>
      <c r="G125" s="23" t="s">
        <v>87</v>
      </c>
      <c r="H125" s="23" t="str">
        <f>IFERROR(IF(OR(O125&lt;&gt;"", P125&lt;&gt;"", Q125&lt;&gt;""),"Opt 2: "&amp;VLOOKUP(N125,Deliverables!$A$4:$G$19,3,FALSE)&amp;CHAR(10),"")&amp; IF(S125&lt;&gt;"","Opt 5: "&amp;VLOOKUP(R125,Deliverables!$A$4:$G$19,4,FALSE)&amp;CHAR(10),"")&amp; IF(OR(U125&lt;&gt;"", V125&lt;&gt;"",W125&lt;&gt;""),"Opt 3: "&amp;VLOOKUP(T125,Deliverables!$A$4:$G$19,5,FALSE)&amp;CHAR(10),"")&amp; IF(Y125&lt;&gt;"","Opt 4: "&amp;VLOOKUP(X125,Deliverables!$A$4:$G$19,6,FALSE)&amp;CHAR(10),"")&amp; IF(AC125&lt;&gt;"","Opt 7: "&amp;VLOOKUP(AB125,Deliverables!$A$4:$G$19,7,FALSE),""),"&lt;Autofilled&gt;")</f>
        <v>Opt 2: RAN5#81 (Nov-18)
Opt 3: RAN5#79 (May-18)
Opt 7: FFS</v>
      </c>
      <c r="I125" s="23" t="s">
        <v>365</v>
      </c>
      <c r="J125" s="23"/>
      <c r="K125" s="65">
        <v>1</v>
      </c>
      <c r="L125" s="25">
        <f t="shared" si="18"/>
        <v>0.94000000000000006</v>
      </c>
      <c r="M125" s="26"/>
      <c r="N125" s="54">
        <v>1</v>
      </c>
      <c r="O125" s="86">
        <v>1</v>
      </c>
      <c r="P125" s="86">
        <v>1</v>
      </c>
      <c r="Q125" s="98"/>
      <c r="R125" s="54">
        <v>1</v>
      </c>
      <c r="S125" s="86"/>
      <c r="T125" s="54">
        <v>1</v>
      </c>
      <c r="U125" s="86">
        <v>1</v>
      </c>
      <c r="V125" s="86">
        <v>1</v>
      </c>
      <c r="W125" s="102"/>
      <c r="X125" s="54">
        <v>1</v>
      </c>
      <c r="Y125" s="107"/>
      <c r="Z125" s="107"/>
      <c r="AA125" s="107"/>
      <c r="AB125" s="54">
        <v>1</v>
      </c>
      <c r="AC125" s="86">
        <v>0.7</v>
      </c>
      <c r="AD125" s="27"/>
    </row>
    <row r="126" spans="1:31" outlineLevel="1" x14ac:dyDescent="0.25">
      <c r="A126" s="28"/>
      <c r="B126" s="22"/>
      <c r="C126" s="23" t="s">
        <v>20</v>
      </c>
      <c r="D126" s="23" t="s">
        <v>36</v>
      </c>
      <c r="E126" s="23" t="s">
        <v>62</v>
      </c>
      <c r="F126" s="40" t="s">
        <v>91</v>
      </c>
      <c r="G126" s="23"/>
      <c r="H126" s="23" t="s">
        <v>258</v>
      </c>
      <c r="J126" s="23" t="s">
        <v>58</v>
      </c>
      <c r="K126" s="65">
        <v>0</v>
      </c>
      <c r="L126" s="25" t="str">
        <f t="shared" ref="L126:L133" si="19">IF(COUNT(O126,S126,U126,Y126,AC126)&gt;0,SUM(O126,S126,U126,Y126,AC126)/COUNT(O126,S126,U126,Y126,AC126),"")</f>
        <v/>
      </c>
      <c r="M126" s="26"/>
      <c r="N126" s="54">
        <v>1</v>
      </c>
      <c r="O126" s="86"/>
      <c r="P126" s="86"/>
      <c r="Q126" s="98"/>
      <c r="R126" s="54">
        <v>1</v>
      </c>
      <c r="S126" s="86"/>
      <c r="T126" s="54">
        <v>1</v>
      </c>
      <c r="U126" s="86"/>
      <c r="V126" s="86"/>
      <c r="W126" s="102"/>
      <c r="X126" s="54">
        <v>1</v>
      </c>
      <c r="Y126" s="107"/>
      <c r="Z126" s="107"/>
      <c r="AA126" s="107"/>
      <c r="AB126" s="54">
        <v>1</v>
      </c>
      <c r="AC126" s="86"/>
      <c r="AD126" s="27"/>
    </row>
    <row r="127" spans="1:31" ht="127.5" outlineLevel="1" x14ac:dyDescent="0.25">
      <c r="A127" s="28">
        <v>47</v>
      </c>
      <c r="B127" s="22" t="s">
        <v>242</v>
      </c>
      <c r="C127" s="23" t="s">
        <v>20</v>
      </c>
      <c r="D127" s="23" t="s">
        <v>194</v>
      </c>
      <c r="E127" s="23" t="s">
        <v>352</v>
      </c>
      <c r="F127" s="40" t="s">
        <v>443</v>
      </c>
      <c r="G127" s="23" t="s">
        <v>87</v>
      </c>
      <c r="H127" s="23" t="str">
        <f>IFERROR(IF(OR(O127&lt;&gt;"", P127&lt;&gt;"", Q127&lt;&gt;""),"Opt 2: "&amp;VLOOKUP(N127,Deliverables!$A$4:$G$19,3,FALSE)&amp;CHAR(10),"")&amp; IF(S127&lt;&gt;"","Opt 5: "&amp;VLOOKUP(R127,Deliverables!$A$4:$G$19,4,FALSE)&amp;CHAR(10),"")&amp; IF(OR(U127&lt;&gt;"", V127&lt;&gt;"",W127&lt;&gt;""),"Opt 3: "&amp;VLOOKUP(T127,Deliverables!$A$4:$G$19,5,FALSE)&amp;CHAR(10),"")&amp; IF(Y127&lt;&gt;"","Opt 4: "&amp;VLOOKUP(X127,Deliverables!$A$4:$G$19,6,FALSE)&amp;CHAR(10),"")&amp; IF(AC127&lt;&gt;"","Opt 7: "&amp;VLOOKUP(AB127,Deliverables!$A$4:$G$19,7,FALSE),""),"&lt;Autofilled&gt;")</f>
        <v>Opt 2: RAN5#81 (Nov-18)
Opt 3: RAN5#79 (May-18)
Opt 7: FFS</v>
      </c>
      <c r="I127" s="23" t="s">
        <v>368</v>
      </c>
      <c r="J127" s="23"/>
      <c r="K127" s="65">
        <v>1</v>
      </c>
      <c r="L127" s="25">
        <f t="shared" ref="L127:L129" si="20">IF(COUNT(O127,P127,Q127,S127,U127,V127,W127,Y127,Z127,AA127,AC127)&gt;0,SUM(O127,P127,Q127,S127,U127,V127,W127,Y127,Z127,AA127,AC127)/COUNT(O127,P127,Q127,S127,U127,V127,W127,Y127,Z127,AA127,AC127),"")</f>
        <v>0.94000000000000006</v>
      </c>
      <c r="M127" s="26"/>
      <c r="N127" s="54">
        <v>1</v>
      </c>
      <c r="O127" s="86">
        <v>1</v>
      </c>
      <c r="P127" s="86">
        <v>1</v>
      </c>
      <c r="Q127" s="98"/>
      <c r="R127" s="54">
        <v>1</v>
      </c>
      <c r="S127" s="86"/>
      <c r="T127" s="54">
        <v>1</v>
      </c>
      <c r="U127" s="86">
        <v>1</v>
      </c>
      <c r="V127" s="86">
        <v>1</v>
      </c>
      <c r="W127" s="102"/>
      <c r="X127" s="54">
        <v>1</v>
      </c>
      <c r="Y127" s="107"/>
      <c r="Z127" s="107"/>
      <c r="AA127" s="107"/>
      <c r="AB127" s="54">
        <v>1</v>
      </c>
      <c r="AC127" s="86">
        <v>0.7</v>
      </c>
      <c r="AD127" s="27"/>
    </row>
    <row r="128" spans="1:31" ht="89.25" outlineLevel="1" x14ac:dyDescent="0.25">
      <c r="A128" s="28">
        <v>48</v>
      </c>
      <c r="B128" s="22" t="s">
        <v>242</v>
      </c>
      <c r="C128" s="23" t="s">
        <v>20</v>
      </c>
      <c r="D128" s="23" t="s">
        <v>195</v>
      </c>
      <c r="E128" s="23" t="s">
        <v>353</v>
      </c>
      <c r="F128" s="40" t="s">
        <v>444</v>
      </c>
      <c r="G128" s="23" t="s">
        <v>87</v>
      </c>
      <c r="H128" s="23" t="str">
        <f>IFERROR(IF(OR(O128&lt;&gt;"", P128&lt;&gt;"", Q128&lt;&gt;""),"Opt 2: "&amp;VLOOKUP(N128,Deliverables!$A$4:$G$19,3,FALSE)&amp;CHAR(10),"")&amp; IF(S128&lt;&gt;"","Opt 5: "&amp;VLOOKUP(R128,Deliverables!$A$4:$G$19,4,FALSE)&amp;CHAR(10),"")&amp; IF(OR(U128&lt;&gt;"", V128&lt;&gt;"",W128&lt;&gt;""),"Opt 3: "&amp;VLOOKUP(T128,Deliverables!$A$4:$G$19,5,FALSE)&amp;CHAR(10),"")&amp; IF(Y128&lt;&gt;"","Opt 4: "&amp;VLOOKUP(X128,Deliverables!$A$4:$G$19,6,FALSE)&amp;CHAR(10),"")&amp; IF(AC128&lt;&gt;"","Opt 7: "&amp;VLOOKUP(AB128,Deliverables!$A$4:$G$19,7,FALSE),""),"&lt;Autofilled&gt;")</f>
        <v>Opt 2: RAN5#81 (Nov-18)
Opt 3: RAN5#79 (May-18)
Opt 7: FFS</v>
      </c>
      <c r="I128" s="23" t="s">
        <v>366</v>
      </c>
      <c r="J128" s="23"/>
      <c r="K128" s="65">
        <v>1</v>
      </c>
      <c r="L128" s="25">
        <f t="shared" si="20"/>
        <v>0.94000000000000006</v>
      </c>
      <c r="M128" s="26"/>
      <c r="N128" s="54">
        <v>1</v>
      </c>
      <c r="O128" s="86">
        <v>1</v>
      </c>
      <c r="P128" s="86">
        <v>1</v>
      </c>
      <c r="Q128" s="98"/>
      <c r="R128" s="54">
        <v>1</v>
      </c>
      <c r="S128" s="86"/>
      <c r="T128" s="54">
        <v>1</v>
      </c>
      <c r="U128" s="86">
        <v>1</v>
      </c>
      <c r="V128" s="86">
        <v>1</v>
      </c>
      <c r="W128" s="102"/>
      <c r="X128" s="54">
        <v>1</v>
      </c>
      <c r="Y128" s="107"/>
      <c r="Z128" s="107"/>
      <c r="AA128" s="107"/>
      <c r="AB128" s="54">
        <v>1</v>
      </c>
      <c r="AC128" s="86">
        <v>0.7</v>
      </c>
      <c r="AD128" s="27"/>
    </row>
    <row r="129" spans="1:31" ht="89.25" outlineLevel="1" x14ac:dyDescent="0.25">
      <c r="A129" s="28">
        <v>49</v>
      </c>
      <c r="B129" s="22" t="s">
        <v>242</v>
      </c>
      <c r="C129" s="23" t="s">
        <v>20</v>
      </c>
      <c r="D129" s="23" t="s">
        <v>196</v>
      </c>
      <c r="E129" s="23" t="s">
        <v>354</v>
      </c>
      <c r="F129" s="40" t="s">
        <v>445</v>
      </c>
      <c r="G129" s="23" t="s">
        <v>87</v>
      </c>
      <c r="H129" s="23" t="str">
        <f>IFERROR(IF(OR(O129&lt;&gt;"", P129&lt;&gt;"", Q129&lt;&gt;""),"Opt 2: "&amp;VLOOKUP(N129,Deliverables!$A$4:$G$19,3,FALSE)&amp;CHAR(10),"")&amp; IF(S129&lt;&gt;"","Opt 5: "&amp;VLOOKUP(R129,Deliverables!$A$4:$G$19,4,FALSE)&amp;CHAR(10),"")&amp; IF(OR(U129&lt;&gt;"", V129&lt;&gt;"",W129&lt;&gt;""),"Opt 3: "&amp;VLOOKUP(T129,Deliverables!$A$4:$G$19,5,FALSE)&amp;CHAR(10),"")&amp; IF(Y129&lt;&gt;"","Opt 4: "&amp;VLOOKUP(X129,Deliverables!$A$4:$G$19,6,FALSE)&amp;CHAR(10),"")&amp; IF(AC129&lt;&gt;"","Opt 7: "&amp;VLOOKUP(AB129,Deliverables!$A$4:$G$19,7,FALSE),""),"&lt;Autofilled&gt;")</f>
        <v>Opt 2: RAN5#81 (Nov-18)
Opt 3: RAN5#79 (May-18)
Opt 7: FFS</v>
      </c>
      <c r="I129" s="23" t="s">
        <v>367</v>
      </c>
      <c r="J129" s="23"/>
      <c r="K129" s="65">
        <v>1</v>
      </c>
      <c r="L129" s="25">
        <f t="shared" si="20"/>
        <v>0.94000000000000006</v>
      </c>
      <c r="M129" s="26"/>
      <c r="N129" s="54">
        <v>1</v>
      </c>
      <c r="O129" s="86">
        <v>1</v>
      </c>
      <c r="P129" s="86">
        <v>1</v>
      </c>
      <c r="Q129" s="98"/>
      <c r="R129" s="54">
        <v>1</v>
      </c>
      <c r="S129" s="86"/>
      <c r="T129" s="54">
        <v>1</v>
      </c>
      <c r="U129" s="86">
        <v>1</v>
      </c>
      <c r="V129" s="86">
        <v>1</v>
      </c>
      <c r="W129" s="102"/>
      <c r="X129" s="54">
        <v>1</v>
      </c>
      <c r="Y129" s="107"/>
      <c r="Z129" s="107"/>
      <c r="AA129" s="107"/>
      <c r="AB129" s="54">
        <v>1</v>
      </c>
      <c r="AC129" s="86">
        <v>0.7</v>
      </c>
      <c r="AD129" s="27"/>
    </row>
    <row r="130" spans="1:31" outlineLevel="1" x14ac:dyDescent="0.25">
      <c r="A130" s="28"/>
      <c r="B130" s="22"/>
      <c r="C130" s="23" t="s">
        <v>20</v>
      </c>
      <c r="D130" s="23" t="s">
        <v>37</v>
      </c>
      <c r="E130" s="23" t="s">
        <v>64</v>
      </c>
      <c r="F130" s="40" t="s">
        <v>91</v>
      </c>
      <c r="G130" s="23"/>
      <c r="H130" s="23" t="s">
        <v>258</v>
      </c>
      <c r="I130" s="23"/>
      <c r="J130" s="23" t="s">
        <v>58</v>
      </c>
      <c r="K130" s="65">
        <v>0</v>
      </c>
      <c r="L130" s="25" t="str">
        <f t="shared" si="19"/>
        <v/>
      </c>
      <c r="M130" s="26"/>
      <c r="N130" s="54">
        <v>1</v>
      </c>
      <c r="O130" s="86"/>
      <c r="P130" s="86"/>
      <c r="Q130" s="98"/>
      <c r="R130" s="54">
        <v>1</v>
      </c>
      <c r="S130" s="86"/>
      <c r="T130" s="54">
        <v>1</v>
      </c>
      <c r="U130" s="86"/>
      <c r="V130" s="86"/>
      <c r="W130" s="102"/>
      <c r="X130" s="54">
        <v>1</v>
      </c>
      <c r="Y130" s="107"/>
      <c r="Z130" s="107"/>
      <c r="AA130" s="107"/>
      <c r="AB130" s="54">
        <v>1</v>
      </c>
      <c r="AC130" s="86"/>
      <c r="AD130" s="27"/>
    </row>
    <row r="131" spans="1:31" ht="153" outlineLevel="1" x14ac:dyDescent="0.25">
      <c r="A131" s="28">
        <v>41</v>
      </c>
      <c r="B131" s="22" t="s">
        <v>242</v>
      </c>
      <c r="C131" s="23" t="s">
        <v>20</v>
      </c>
      <c r="D131" s="23" t="s">
        <v>197</v>
      </c>
      <c r="E131" s="23" t="s">
        <v>355</v>
      </c>
      <c r="F131" s="40" t="s">
        <v>446</v>
      </c>
      <c r="G131" s="23" t="s">
        <v>95</v>
      </c>
      <c r="H131" s="23" t="str">
        <f>IFERROR(IF(OR(O131&lt;&gt;"", P131&lt;&gt;"", Q131&lt;&gt;""),"Opt 2: "&amp;VLOOKUP(N131,Deliverables!$A$4:$G$19,3,FALSE)&amp;CHAR(10),"")&amp; IF(S131&lt;&gt;"","Opt 5: "&amp;VLOOKUP(R131,Deliverables!$A$4:$G$19,4,FALSE)&amp;CHAR(10),"")&amp; IF(OR(U131&lt;&gt;"", V131&lt;&gt;"",W131&lt;&gt;""),"Opt 3: "&amp;VLOOKUP(T131,Deliverables!$A$4:$G$19,5,FALSE)&amp;CHAR(10),"")&amp; IF(Y131&lt;&gt;"","Opt 4: "&amp;VLOOKUP(X131,Deliverables!$A$4:$G$19,6,FALSE)&amp;CHAR(10),"")&amp; IF(AC131&lt;&gt;"","Opt 7: "&amp;VLOOKUP(AB131,Deliverables!$A$4:$G$19,7,FALSE),""),"&lt;Autofilled&gt;")</f>
        <v>Opt 2: RAN5#85 (Nov-19)
Opt 3: RAN5#86 (Feb-20)
Opt 7: FFS</v>
      </c>
      <c r="I131" s="23" t="s">
        <v>371</v>
      </c>
      <c r="J131" s="23" t="s">
        <v>277</v>
      </c>
      <c r="K131" s="65">
        <v>1</v>
      </c>
      <c r="L131" s="25">
        <f t="shared" ref="L131:L132" si="21">IF(COUNT(O131,P131,Q131,S131,U131,V131,W131,Y131,Z131,AA131,AC131)&gt;0,SUM(O131,P131,Q131,S131,U131,V131,W131,Y131,Z131,AA131,AC131)/COUNT(O131,P131,Q131,S131,U131,V131,W131,Y131,Z131,AA131,AC131),"")</f>
        <v>0.91999999999999993</v>
      </c>
      <c r="M131" s="26"/>
      <c r="N131" s="54">
        <v>5</v>
      </c>
      <c r="O131" s="86">
        <v>1</v>
      </c>
      <c r="P131" s="86">
        <v>1</v>
      </c>
      <c r="Q131" s="98"/>
      <c r="R131" s="54">
        <v>1</v>
      </c>
      <c r="S131" s="86"/>
      <c r="T131" s="54">
        <v>7</v>
      </c>
      <c r="U131" s="86">
        <v>1</v>
      </c>
      <c r="V131" s="86">
        <v>1</v>
      </c>
      <c r="W131" s="102"/>
      <c r="X131" s="54">
        <v>1</v>
      </c>
      <c r="Y131" s="107"/>
      <c r="Z131" s="107"/>
      <c r="AA131" s="107"/>
      <c r="AB131" s="54">
        <v>1</v>
      </c>
      <c r="AC131" s="86">
        <v>0.6</v>
      </c>
      <c r="AD131" s="27"/>
    </row>
    <row r="132" spans="1:31" ht="89.25" outlineLevel="1" x14ac:dyDescent="0.25">
      <c r="A132" s="28">
        <v>42</v>
      </c>
      <c r="B132" s="22" t="s">
        <v>242</v>
      </c>
      <c r="C132" s="23" t="s">
        <v>20</v>
      </c>
      <c r="D132" s="23" t="s">
        <v>198</v>
      </c>
      <c r="E132" s="23" t="s">
        <v>53</v>
      </c>
      <c r="F132" s="40" t="s">
        <v>447</v>
      </c>
      <c r="G132" s="23" t="s">
        <v>93</v>
      </c>
      <c r="H132" s="23" t="str">
        <f>IFERROR(IF(OR(O132&lt;&gt;"", P132&lt;&gt;"", Q132&lt;&gt;""),"Opt 2: "&amp;VLOOKUP(N132,Deliverables!$A$4:$G$19,3,FALSE)&amp;CHAR(10),"")&amp; IF(S132&lt;&gt;"","Opt 5: "&amp;VLOOKUP(R132,Deliverables!$A$4:$G$19,4,FALSE)&amp;CHAR(10),"")&amp; IF(OR(U132&lt;&gt;"", V132&lt;&gt;"",W132&lt;&gt;""),"Opt 3: "&amp;VLOOKUP(T132,Deliverables!$A$4:$G$19,5,FALSE)&amp;CHAR(10),"")&amp; IF(Y132&lt;&gt;"","Opt 4: "&amp;VLOOKUP(X132,Deliverables!$A$4:$G$19,6,FALSE)&amp;CHAR(10),"")&amp; IF(AC132&lt;&gt;"","Opt 7: "&amp;VLOOKUP(AB132,Deliverables!$A$4:$G$19,7,FALSE),""),"&lt;Autofilled&gt;")</f>
        <v>Opt 2: RAN5#85 (Nov-19)
Opt 3: RAN5#79 (May-18)
Opt 7: FFS</v>
      </c>
      <c r="I132" s="23" t="s">
        <v>302</v>
      </c>
      <c r="J132" s="23" t="s">
        <v>281</v>
      </c>
      <c r="K132" s="65">
        <v>1</v>
      </c>
      <c r="L132" s="25">
        <f t="shared" si="21"/>
        <v>0.9</v>
      </c>
      <c r="M132" s="26"/>
      <c r="N132" s="54">
        <v>5</v>
      </c>
      <c r="O132" s="86">
        <v>1</v>
      </c>
      <c r="P132" s="86">
        <v>1</v>
      </c>
      <c r="Q132" s="98"/>
      <c r="R132" s="54">
        <v>1</v>
      </c>
      <c r="S132" s="86"/>
      <c r="T132" s="54">
        <v>1</v>
      </c>
      <c r="U132" s="86">
        <v>1</v>
      </c>
      <c r="V132" s="86">
        <v>1</v>
      </c>
      <c r="W132" s="102"/>
      <c r="X132" s="54">
        <v>1</v>
      </c>
      <c r="Y132" s="107"/>
      <c r="Z132" s="107"/>
      <c r="AA132" s="107"/>
      <c r="AB132" s="54">
        <v>1</v>
      </c>
      <c r="AC132" s="86">
        <v>0.5</v>
      </c>
      <c r="AD132" s="27"/>
    </row>
    <row r="133" spans="1:31" outlineLevel="1" x14ac:dyDescent="0.25">
      <c r="A133" s="28"/>
      <c r="B133" s="22"/>
      <c r="C133" s="23" t="s">
        <v>20</v>
      </c>
      <c r="D133" s="23" t="s">
        <v>38</v>
      </c>
      <c r="E133" s="23" t="s">
        <v>65</v>
      </c>
      <c r="F133" s="40" t="s">
        <v>91</v>
      </c>
      <c r="G133" s="23"/>
      <c r="H133" s="23" t="s">
        <v>258</v>
      </c>
      <c r="I133" s="23"/>
      <c r="J133" s="23" t="s">
        <v>58</v>
      </c>
      <c r="K133" s="65">
        <v>0</v>
      </c>
      <c r="L133" s="25" t="str">
        <f t="shared" si="19"/>
        <v/>
      </c>
      <c r="M133" s="26"/>
      <c r="N133" s="54">
        <v>1</v>
      </c>
      <c r="O133" s="86"/>
      <c r="P133" s="86"/>
      <c r="Q133" s="98"/>
      <c r="R133" s="54">
        <v>1</v>
      </c>
      <c r="S133" s="86"/>
      <c r="T133" s="54">
        <v>1</v>
      </c>
      <c r="U133" s="86"/>
      <c r="V133" s="86"/>
      <c r="W133" s="102"/>
      <c r="X133" s="54">
        <v>1</v>
      </c>
      <c r="Y133" s="107"/>
      <c r="Z133" s="107"/>
      <c r="AA133" s="107"/>
      <c r="AB133" s="54">
        <v>1</v>
      </c>
      <c r="AC133" s="86"/>
      <c r="AD133" s="27"/>
    </row>
    <row r="134" spans="1:31" ht="89.25" outlineLevel="1" x14ac:dyDescent="0.25">
      <c r="A134" s="28">
        <v>43</v>
      </c>
      <c r="B134" s="22" t="s">
        <v>242</v>
      </c>
      <c r="C134" s="23" t="s">
        <v>20</v>
      </c>
      <c r="D134" s="23" t="s">
        <v>199</v>
      </c>
      <c r="E134" s="23" t="s">
        <v>66</v>
      </c>
      <c r="F134" s="40" t="s">
        <v>448</v>
      </c>
      <c r="G134" s="23" t="s">
        <v>94</v>
      </c>
      <c r="H134" s="23" t="str">
        <f>IFERROR(IF(OR(O134&lt;&gt;"", P134&lt;&gt;"", Q134&lt;&gt;""),"Opt 2: "&amp;VLOOKUP(N134,Deliverables!$A$4:$G$19,3,FALSE)&amp;CHAR(10),"")&amp; IF(S134&lt;&gt;"","Opt 5: "&amp;VLOOKUP(R134,Deliverables!$A$4:$G$19,4,FALSE)&amp;CHAR(10),"")&amp; IF(OR(U134&lt;&gt;"", V134&lt;&gt;"",W134&lt;&gt;""),"Opt 3: "&amp;VLOOKUP(T134,Deliverables!$A$4:$G$19,5,FALSE)&amp;CHAR(10),"")&amp; IF(Y134&lt;&gt;"","Opt 4: "&amp;VLOOKUP(X134,Deliverables!$A$4:$G$19,6,FALSE)&amp;CHAR(10),"")&amp; IF(AC134&lt;&gt;"","Opt 7: "&amp;VLOOKUP(AB134,Deliverables!$A$4:$G$19,7,FALSE),""),"&lt;Autofilled&gt;")</f>
        <v>Opt 2: RAN5#81 (Nov-18)
Opt 3: RAN5#79 (May-18)
Opt 7: FFS</v>
      </c>
      <c r="I134" s="23" t="s">
        <v>372</v>
      </c>
      <c r="J134" s="23"/>
      <c r="K134" s="65">
        <v>1</v>
      </c>
      <c r="L134" s="25">
        <f t="shared" ref="L134:L138" si="22">IF(COUNT(O134,P134,Q134,S134,U134,V134,W134,Y134,Z134,AA134,AC134)&gt;0,SUM(O134,P134,Q134,S134,U134,V134,W134,Y134,Z134,AA134,AC134)/COUNT(O134,P134,Q134,S134,U134,V134,W134,Y134,Z134,AA134,AC134),"")</f>
        <v>0.88000000000000012</v>
      </c>
      <c r="M134" s="26"/>
      <c r="N134" s="54">
        <v>1</v>
      </c>
      <c r="O134" s="86">
        <v>1</v>
      </c>
      <c r="P134" s="86">
        <v>1</v>
      </c>
      <c r="Q134" s="98"/>
      <c r="R134" s="54">
        <v>1</v>
      </c>
      <c r="S134" s="86"/>
      <c r="T134" s="54">
        <v>1</v>
      </c>
      <c r="U134" s="86">
        <v>1</v>
      </c>
      <c r="V134" s="86">
        <v>1</v>
      </c>
      <c r="W134" s="102"/>
      <c r="X134" s="54">
        <v>1</v>
      </c>
      <c r="Y134" s="107"/>
      <c r="Z134" s="107"/>
      <c r="AA134" s="107"/>
      <c r="AB134" s="54">
        <v>1</v>
      </c>
      <c r="AC134" s="86">
        <v>0.4</v>
      </c>
      <c r="AD134" s="27"/>
    </row>
    <row r="135" spans="1:31" ht="140.25" outlineLevel="1" x14ac:dyDescent="0.25">
      <c r="A135" s="28">
        <v>44</v>
      </c>
      <c r="B135" s="22" t="s">
        <v>242</v>
      </c>
      <c r="C135" s="23" t="s">
        <v>20</v>
      </c>
      <c r="D135" s="23" t="s">
        <v>200</v>
      </c>
      <c r="E135" s="23" t="s">
        <v>54</v>
      </c>
      <c r="F135" s="40" t="s">
        <v>449</v>
      </c>
      <c r="G135" s="23" t="s">
        <v>94</v>
      </c>
      <c r="H135" s="23" t="str">
        <f>IFERROR(IF(OR(O135&lt;&gt;"", P135&lt;&gt;"", Q135&lt;&gt;""),"Opt 2: "&amp;VLOOKUP(N135,Deliverables!$A$4:$G$19,3,FALSE)&amp;CHAR(10),"")&amp; IF(S135&lt;&gt;"","Opt 5: "&amp;VLOOKUP(R135,Deliverables!$A$4:$G$19,4,FALSE)&amp;CHAR(10),"")&amp; IF(OR(U135&lt;&gt;"", V135&lt;&gt;"",W135&lt;&gt;""),"Opt 3: "&amp;VLOOKUP(T135,Deliverables!$A$4:$G$19,5,FALSE)&amp;CHAR(10),"")&amp; IF(Y135&lt;&gt;"","Opt 4: "&amp;VLOOKUP(X135,Deliverables!$A$4:$G$19,6,FALSE)&amp;CHAR(10),"")&amp; IF(AC135&lt;&gt;"","Opt 7: "&amp;VLOOKUP(AB135,Deliverables!$A$4:$G$19,7,FALSE),""),"&lt;Autofilled&gt;")</f>
        <v>Opt 2: RAN5#88 (Aug-20)
Opt 3: RAN5#79 (May-18)
Opt 4: RAN5#93 (Nov-21)
Opt 7: FFS</v>
      </c>
      <c r="I135" s="23" t="s">
        <v>522</v>
      </c>
      <c r="J135" s="23" t="s">
        <v>523</v>
      </c>
      <c r="K135" s="65">
        <v>1</v>
      </c>
      <c r="L135" s="25">
        <f t="shared" si="22"/>
        <v>0.9</v>
      </c>
      <c r="M135" s="26"/>
      <c r="N135" s="54">
        <v>8</v>
      </c>
      <c r="O135" s="101"/>
      <c r="P135" s="101"/>
      <c r="Q135" s="99">
        <v>1</v>
      </c>
      <c r="R135" s="54">
        <v>1</v>
      </c>
      <c r="S135" s="86"/>
      <c r="T135" s="54">
        <v>1</v>
      </c>
      <c r="U135" s="86">
        <v>1</v>
      </c>
      <c r="V135" s="86">
        <v>1</v>
      </c>
      <c r="W135" s="102"/>
      <c r="X135" s="54">
        <v>1</v>
      </c>
      <c r="Y135" s="107">
        <v>1</v>
      </c>
      <c r="Z135" s="107">
        <v>1</v>
      </c>
      <c r="AA135" s="107"/>
      <c r="AB135" s="54">
        <v>1</v>
      </c>
      <c r="AC135" s="86">
        <v>0.4</v>
      </c>
      <c r="AD135" s="27"/>
    </row>
    <row r="136" spans="1:31" ht="178.5" outlineLevel="1" x14ac:dyDescent="0.25">
      <c r="A136" s="28">
        <v>45</v>
      </c>
      <c r="B136" s="22" t="s">
        <v>242</v>
      </c>
      <c r="C136" s="23" t="s">
        <v>20</v>
      </c>
      <c r="D136" s="23" t="s">
        <v>201</v>
      </c>
      <c r="E136" s="23" t="s">
        <v>329</v>
      </c>
      <c r="F136" s="23" t="s">
        <v>515</v>
      </c>
      <c r="G136" s="23" t="s">
        <v>101</v>
      </c>
      <c r="H136" s="23" t="str">
        <f>IFERROR(IF(OR(O136&lt;&gt;"", P136&lt;&gt;"", Q136&lt;&gt;""),"Opt 2: "&amp;VLOOKUP(N136,Deliverables!$A$4:$G$19,3,FALSE)&amp;CHAR(10),"")&amp; IF(S136&lt;&gt;"","Opt 5: "&amp;VLOOKUP(R136,Deliverables!$A$4:$G$19,4,FALSE)&amp;CHAR(10),"")&amp; IF(OR(U136&lt;&gt;"", V136&lt;&gt;"",W136&lt;&gt;""),"Opt 3: "&amp;VLOOKUP(T136,Deliverables!$A$4:$G$19,5,FALSE)&amp;CHAR(10),"")&amp; IF(Y136&lt;&gt;"","Opt 4: "&amp;VLOOKUP(X136,Deliverables!$A$4:$G$19,6,FALSE)&amp;CHAR(10),"")&amp; IF(AC136&lt;&gt;"","Opt 7: "&amp;VLOOKUP(AB136,Deliverables!$A$4:$G$19,7,FALSE),""),"&lt;Autofilled&gt;")</f>
        <v>Opt 2: RAN5#88 (Aug-20)
Opt 3: RAN5#79 (May-18)
Opt 7: FFS</v>
      </c>
      <c r="I136" s="23" t="s">
        <v>315</v>
      </c>
      <c r="J136" s="146" t="s">
        <v>517</v>
      </c>
      <c r="K136" s="65">
        <v>1</v>
      </c>
      <c r="L136" s="25">
        <f t="shared" si="22"/>
        <v>0.875</v>
      </c>
      <c r="M136" s="26"/>
      <c r="N136" s="54">
        <v>8</v>
      </c>
      <c r="O136" s="101"/>
      <c r="P136" s="101"/>
      <c r="Q136" s="101">
        <v>1</v>
      </c>
      <c r="R136" s="54">
        <v>1</v>
      </c>
      <c r="S136" s="86"/>
      <c r="T136" s="54">
        <v>1</v>
      </c>
      <c r="U136" s="86">
        <v>1</v>
      </c>
      <c r="V136" s="86">
        <v>1</v>
      </c>
      <c r="W136" s="102"/>
      <c r="X136" s="54">
        <v>1</v>
      </c>
      <c r="Y136" s="107"/>
      <c r="Z136" s="107"/>
      <c r="AA136" s="107"/>
      <c r="AB136" s="54">
        <v>1</v>
      </c>
      <c r="AC136" s="86">
        <v>0.5</v>
      </c>
      <c r="AD136" s="27"/>
    </row>
    <row r="137" spans="1:31" ht="102" outlineLevel="1" x14ac:dyDescent="0.25">
      <c r="A137" s="28">
        <v>46</v>
      </c>
      <c r="B137" s="22" t="s">
        <v>242</v>
      </c>
      <c r="C137" s="23" t="s">
        <v>20</v>
      </c>
      <c r="D137" s="23" t="s">
        <v>202</v>
      </c>
      <c r="E137" s="23" t="s">
        <v>330</v>
      </c>
      <c r="F137" s="23" t="s">
        <v>516</v>
      </c>
      <c r="G137" s="23" t="s">
        <v>95</v>
      </c>
      <c r="H137" s="23" t="str">
        <f>IFERROR(IF(OR(O137&lt;&gt;"", P137&lt;&gt;"", Q137&lt;&gt;""),"Opt 2: "&amp;VLOOKUP(N137,Deliverables!$A$4:$G$19,3,FALSE)&amp;CHAR(10),"")&amp; IF(S137&lt;&gt;"","Opt 5: "&amp;VLOOKUP(R137,Deliverables!$A$4:$G$19,4,FALSE)&amp;CHAR(10),"")&amp; IF(OR(U137&lt;&gt;"", V137&lt;&gt;"",W137&lt;&gt;""),"Opt 3: "&amp;VLOOKUP(T137,Deliverables!$A$4:$G$19,5,FALSE)&amp;CHAR(10),"")&amp; IF(Y137&lt;&gt;"","Opt 4: "&amp;VLOOKUP(X137,Deliverables!$A$4:$G$19,6,FALSE)&amp;CHAR(10),"")&amp; IF(AC137&lt;&gt;"","Opt 7: "&amp;VLOOKUP(AB137,Deliverables!$A$4:$G$19,7,FALSE),""),"&lt;Autofilled&gt;")</f>
        <v>Opt 2: RAN5#89 (Nov-20)
Opt 3: RAN5#79 (May-18)
Opt 7: FFS</v>
      </c>
      <c r="I137" s="23" t="s">
        <v>373</v>
      </c>
      <c r="J137" s="23"/>
      <c r="K137" s="65">
        <v>1</v>
      </c>
      <c r="L137" s="25">
        <f t="shared" si="22"/>
        <v>0.9</v>
      </c>
      <c r="M137" s="26"/>
      <c r="N137" s="54">
        <v>9</v>
      </c>
      <c r="O137" s="86">
        <v>1</v>
      </c>
      <c r="P137" s="86">
        <v>1</v>
      </c>
      <c r="Q137" s="98"/>
      <c r="R137" s="54">
        <v>1</v>
      </c>
      <c r="S137" s="86"/>
      <c r="T137" s="54">
        <v>1</v>
      </c>
      <c r="U137" s="86">
        <v>1</v>
      </c>
      <c r="V137" s="86">
        <v>1</v>
      </c>
      <c r="W137" s="102"/>
      <c r="X137" s="54">
        <v>1</v>
      </c>
      <c r="Y137" s="107"/>
      <c r="Z137" s="107"/>
      <c r="AA137" s="107"/>
      <c r="AB137" s="54">
        <v>1</v>
      </c>
      <c r="AC137" s="86">
        <v>0.5</v>
      </c>
      <c r="AD137" s="27"/>
    </row>
    <row r="138" spans="1:31" ht="409.5" outlineLevel="1" x14ac:dyDescent="0.25">
      <c r="A138" s="28">
        <v>64</v>
      </c>
      <c r="B138" s="22" t="s">
        <v>242</v>
      </c>
      <c r="C138" s="23" t="s">
        <v>20</v>
      </c>
      <c r="D138" s="23" t="s">
        <v>203</v>
      </c>
      <c r="E138" s="23" t="s">
        <v>103</v>
      </c>
      <c r="F138" s="23" t="s">
        <v>514</v>
      </c>
      <c r="G138" s="23" t="s">
        <v>94</v>
      </c>
      <c r="H138" s="23" t="str">
        <f>IFERROR(IF(OR(O138&lt;&gt;"", P138&lt;&gt;"", Q138&lt;&gt;""),"Opt 2: "&amp;VLOOKUP(N138,Deliverables!$A$4:$G$19,3,FALSE)&amp;CHAR(10),"")&amp; IF(S138&lt;&gt;"","Opt 5: "&amp;VLOOKUP(R138,Deliverables!$A$4:$G$19,4,FALSE)&amp;CHAR(10),"")&amp; IF(OR(U138&lt;&gt;"", V138&lt;&gt;"",W138&lt;&gt;""),"Opt 3: "&amp;VLOOKUP(T138,Deliverables!$A$4:$G$19,5,FALSE)&amp;CHAR(10),"")&amp; IF(Y138&lt;&gt;"","Opt 4: "&amp;VLOOKUP(X138,Deliverables!$A$4:$G$19,6,FALSE)&amp;CHAR(10),"")&amp; IF(AC138&lt;&gt;"","Opt 7: "&amp;VLOOKUP(AB138,Deliverables!$A$4:$G$19,7,FALSE),""),"&lt;Autofilled&gt;")</f>
        <v>Opt 2: RAN5#88 (Aug-20)
Opt 3: RAN5#79 (May-18)
Opt 7: FFS</v>
      </c>
      <c r="I138" s="23" t="s">
        <v>473</v>
      </c>
      <c r="J138" s="23" t="s">
        <v>518</v>
      </c>
      <c r="K138" s="24">
        <v>1</v>
      </c>
      <c r="L138" s="25">
        <f t="shared" si="22"/>
        <v>0.875</v>
      </c>
      <c r="M138" s="26"/>
      <c r="N138" s="54">
        <v>8</v>
      </c>
      <c r="O138" s="101"/>
      <c r="P138" s="101"/>
      <c r="Q138" s="101">
        <v>1</v>
      </c>
      <c r="R138" s="54">
        <v>1</v>
      </c>
      <c r="S138" s="86"/>
      <c r="T138" s="54">
        <v>1</v>
      </c>
      <c r="U138" s="86">
        <v>1</v>
      </c>
      <c r="V138" s="86">
        <v>1</v>
      </c>
      <c r="W138" s="102"/>
      <c r="X138" s="54">
        <v>1</v>
      </c>
      <c r="Y138" s="107"/>
      <c r="Z138" s="107"/>
      <c r="AA138" s="107"/>
      <c r="AB138" s="54">
        <v>1</v>
      </c>
      <c r="AC138" s="86">
        <v>0.5</v>
      </c>
      <c r="AD138" s="27"/>
    </row>
    <row r="139" spans="1:31" s="21" customFormat="1" ht="18.75" x14ac:dyDescent="0.25">
      <c r="A139" s="29" t="s">
        <v>23</v>
      </c>
      <c r="B139" s="29"/>
      <c r="C139" s="19"/>
      <c r="D139" s="19"/>
      <c r="E139" s="19"/>
      <c r="F139" s="19"/>
      <c r="G139" s="19"/>
      <c r="H139" s="19"/>
      <c r="I139" s="19"/>
      <c r="J139" s="19"/>
      <c r="K139" s="19"/>
      <c r="L139" s="19"/>
      <c r="M139" s="19"/>
      <c r="N139" s="19"/>
      <c r="O139" s="19"/>
      <c r="P139" s="19"/>
      <c r="Q139" s="19"/>
      <c r="R139" s="19"/>
      <c r="S139" s="19"/>
      <c r="T139" s="19"/>
      <c r="U139" s="19"/>
      <c r="V139" s="19"/>
      <c r="W139" s="19"/>
      <c r="X139" s="19"/>
      <c r="Y139" s="107"/>
      <c r="Z139" s="107"/>
      <c r="AA139" s="19"/>
      <c r="AB139" s="19"/>
      <c r="AC139" s="19"/>
      <c r="AD139" s="20"/>
      <c r="AE139" s="59"/>
    </row>
    <row r="140" spans="1:31" ht="102" outlineLevel="1" x14ac:dyDescent="0.25">
      <c r="A140" s="28">
        <v>53</v>
      </c>
      <c r="B140" s="22" t="s">
        <v>242</v>
      </c>
      <c r="C140" s="23" t="s">
        <v>20</v>
      </c>
      <c r="D140" s="23" t="s">
        <v>41</v>
      </c>
      <c r="E140" s="23" t="s">
        <v>225</v>
      </c>
      <c r="F140" s="40" t="s">
        <v>450</v>
      </c>
      <c r="G140" s="23" t="s">
        <v>101</v>
      </c>
      <c r="H140" s="23" t="str">
        <f>IFERROR(IF(OR(O140&lt;&gt;"", P140&lt;&gt;"", Q140&lt;&gt;""),"Opt 2: "&amp;VLOOKUP(N140,Deliverables!$A$4:$G$19,3,FALSE)&amp;CHAR(10),"")&amp; IF(S140&lt;&gt;"","Opt 5: "&amp;VLOOKUP(R140,Deliverables!$A$4:$G$19,4,FALSE)&amp;CHAR(10),"")&amp; IF(OR(U140&lt;&gt;"", V140&lt;&gt;"",W140&lt;&gt;""),"Opt 3: "&amp;VLOOKUP(T140,Deliverables!$A$4:$G$19,5,FALSE)&amp;CHAR(10),"")&amp; IF(Y140&lt;&gt;"","Opt 4: "&amp;VLOOKUP(X140,Deliverables!$A$4:$G$19,6,FALSE)&amp;CHAR(10),"")&amp; IF(AC140&lt;&gt;"","Opt 7: "&amp;VLOOKUP(AB140,Deliverables!$A$4:$G$19,7,FALSE),""),"&lt;Autofilled&gt;")</f>
        <v xml:space="preserve">Opt 2: RAN5#82 (Feb-19)
</v>
      </c>
      <c r="I140" s="23" t="s">
        <v>521</v>
      </c>
      <c r="J140" s="23"/>
      <c r="K140" s="24">
        <v>1</v>
      </c>
      <c r="L140" s="25">
        <f t="shared" ref="L140:L141" si="23">IF(COUNT(O140,P140,Q140,S140,U140,V140,W140,Y140,Z140,AA140,AC140)&gt;0,SUM(O140,P140,Q140,S140,U140,V140,W140,Y140,Z140,AA140,AC140)/COUNT(O140,P140,Q140,S140,U140,V140,W140,Y140,Z140,AA140,AC140),"")</f>
        <v>1</v>
      </c>
      <c r="M140" s="26"/>
      <c r="N140" s="54">
        <v>2</v>
      </c>
      <c r="O140" s="86">
        <v>1</v>
      </c>
      <c r="P140" s="86">
        <v>1</v>
      </c>
      <c r="Q140" s="98"/>
      <c r="R140" s="54">
        <v>1</v>
      </c>
      <c r="S140" s="86"/>
      <c r="T140" s="54">
        <v>1</v>
      </c>
      <c r="U140" s="86"/>
      <c r="V140" s="86"/>
      <c r="W140" s="102"/>
      <c r="X140" s="54">
        <v>1</v>
      </c>
      <c r="Y140" s="107"/>
      <c r="Z140" s="107"/>
      <c r="AA140" s="107"/>
      <c r="AB140" s="54">
        <v>1</v>
      </c>
      <c r="AC140" s="86"/>
      <c r="AD140" s="27"/>
    </row>
    <row r="141" spans="1:31" ht="102" outlineLevel="1" x14ac:dyDescent="0.25">
      <c r="A141" s="28">
        <v>79</v>
      </c>
      <c r="B141" s="22" t="s">
        <v>242</v>
      </c>
      <c r="C141" s="23" t="s">
        <v>20</v>
      </c>
      <c r="D141" s="23" t="s">
        <v>42</v>
      </c>
      <c r="E141" s="23" t="s">
        <v>226</v>
      </c>
      <c r="F141" s="40" t="s">
        <v>451</v>
      </c>
      <c r="G141" s="23" t="s">
        <v>87</v>
      </c>
      <c r="H141" s="23" t="str">
        <f>IFERROR(IF(OR(O141&lt;&gt;"", P141&lt;&gt;"", Q141&lt;&gt;""),"Opt 2: "&amp;VLOOKUP(N141,Deliverables!$A$4:$G$19,3,FALSE)&amp;CHAR(10),"")&amp; IF(S141&lt;&gt;"","Opt 5: "&amp;VLOOKUP(R141,Deliverables!$A$4:$G$19,4,FALSE)&amp;CHAR(10),"")&amp; IF(OR(U141&lt;&gt;"", V141&lt;&gt;"",W141&lt;&gt;""),"Opt 3: "&amp;VLOOKUP(T141,Deliverables!$A$4:$G$19,5,FALSE)&amp;CHAR(10),"")&amp; IF(Y141&lt;&gt;"","Opt 4: "&amp;VLOOKUP(X141,Deliverables!$A$4:$G$19,6,FALSE)&amp;CHAR(10),"")&amp; IF(AC141&lt;&gt;"","Opt 7: "&amp;VLOOKUP(AB141,Deliverables!$A$4:$G$19,7,FALSE),""),"&lt;Autofilled&gt;")</f>
        <v xml:space="preserve">Opt 2: RAN5#81 (Nov-18)
</v>
      </c>
      <c r="I141" s="23" t="s">
        <v>316</v>
      </c>
      <c r="J141" s="23"/>
      <c r="K141" s="24">
        <v>1</v>
      </c>
      <c r="L141" s="25">
        <f t="shared" si="23"/>
        <v>1</v>
      </c>
      <c r="M141" s="26"/>
      <c r="N141" s="54">
        <v>1</v>
      </c>
      <c r="O141" s="86">
        <v>1</v>
      </c>
      <c r="P141" s="86">
        <v>1</v>
      </c>
      <c r="Q141" s="98"/>
      <c r="R141" s="54">
        <v>1</v>
      </c>
      <c r="S141" s="86"/>
      <c r="T141" s="54">
        <v>1</v>
      </c>
      <c r="U141" s="86"/>
      <c r="V141" s="86"/>
      <c r="W141" s="102"/>
      <c r="X141" s="54">
        <v>1</v>
      </c>
      <c r="Y141" s="107"/>
      <c r="Z141" s="107"/>
      <c r="AA141" s="107"/>
      <c r="AB141" s="54">
        <v>1</v>
      </c>
      <c r="AC141" s="86"/>
      <c r="AD141" s="27"/>
    </row>
    <row r="142" spans="1:31" ht="21" customHeight="1" x14ac:dyDescent="0.25">
      <c r="A142" s="30" t="s">
        <v>24</v>
      </c>
      <c r="B142" s="12"/>
      <c r="C142" s="12"/>
      <c r="D142" s="13"/>
      <c r="E142" s="13"/>
      <c r="F142" s="13"/>
      <c r="G142" s="13"/>
      <c r="H142" s="13"/>
      <c r="I142" s="13"/>
      <c r="J142" s="13"/>
      <c r="K142" s="13"/>
      <c r="L142" s="13"/>
      <c r="M142" s="13"/>
      <c r="N142" s="31"/>
      <c r="O142" s="31"/>
      <c r="P142" s="31"/>
      <c r="Q142" s="31"/>
      <c r="R142" s="31"/>
      <c r="S142" s="16"/>
      <c r="T142" s="31"/>
      <c r="U142" s="16"/>
      <c r="V142" s="16"/>
      <c r="W142" s="16"/>
      <c r="X142" s="31"/>
      <c r="Y142" s="16"/>
      <c r="Z142" s="16"/>
      <c r="AA142" s="16"/>
      <c r="AB142" s="31"/>
      <c r="AC142" s="16"/>
      <c r="AD142" s="16"/>
    </row>
  </sheetData>
  <sheetProtection autoFilter="0"/>
  <protectedRanges>
    <protectedRange sqref="AF119:CM138 S119:S138 AC119:AD138 S140 AC140:AD140 AF140:CM140 AF29:CM29 S29 AC29:AD29 Y29:AA29 O140:Q140 O29:Q29 U119:W138 U140:W140 U29:W29 AF31:CM94 AC31:AD94 S31:S94 AF96:CM117 S96:S117 AC96:AD117 AA96:AA117 O96:Q117 U96:W117 O119:Q138 AA119:AA138 U31:W94 Y54:Z139 Y140:AA141 Y31:AA53 O31:Q94 AA54:AA94" name="Range2"/>
    <protectedRange sqref="I87 I86:J86 I85 I122:I125 I127:I129 I119:J121 J122 J126 I140:J140 I29:J29 I91:J91 I130:J138 I92 I88:J88 I89:I90 I31:J84 I96:J117 I94" name="Range1"/>
    <protectedRange sqref="R119:R138 T119:T138 X119:X138 AB119:AB138 R140 T140 X140 AB140 N140 T29 R29 AB29 N29 X29 AB31:AB94 T31:T94 X31:X94 R31:R94 N119:N138 R96:R117 T96:T117 X96:X117 AB96:AB117 N96:N117 N31:N94" name="Range2_3"/>
    <protectedRange sqref="AE44" name="Range2_1"/>
    <protectedRange sqref="AE41 AE45:AE47" name="Range2_1_1"/>
    <protectedRange sqref="AE35" name="Range2_1_2"/>
    <protectedRange sqref="AE29 AE37 AE39 AE31 AE53" name="Range2_1_1_1"/>
    <protectedRange sqref="AF141:CM141 S141 AC141:AD141 U141:W141 O141:Q141" name="Range2_2"/>
    <protectedRange sqref="I141:J141" name="Range1_2"/>
    <protectedRange sqref="N141 R141 T141 X141 AB141" name="Range2_3_1"/>
  </protectedRanges>
  <autoFilter ref="A27:AE142" xr:uid="{00000000-0009-0000-0000-000001000000}"/>
  <mergeCells count="62">
    <mergeCell ref="R25:S25"/>
    <mergeCell ref="AB25:AC25"/>
    <mergeCell ref="R21:S21"/>
    <mergeCell ref="R13:S13"/>
    <mergeCell ref="R17:S17"/>
    <mergeCell ref="AB21:AC21"/>
    <mergeCell ref="AB17:AC17"/>
    <mergeCell ref="AB18:AC18"/>
    <mergeCell ref="AB16:AC16"/>
    <mergeCell ref="AB20:AC20"/>
    <mergeCell ref="AB8:AC9"/>
    <mergeCell ref="AB6:AC6"/>
    <mergeCell ref="R26:S26"/>
    <mergeCell ref="T6:W6"/>
    <mergeCell ref="U8:W8"/>
    <mergeCell ref="R12:S12"/>
    <mergeCell ref="R11:S11"/>
    <mergeCell ref="R23:S23"/>
    <mergeCell ref="R18:S18"/>
    <mergeCell ref="R20:S20"/>
    <mergeCell ref="AB23:AC23"/>
    <mergeCell ref="R22:S22"/>
    <mergeCell ref="AB22:AC22"/>
    <mergeCell ref="AB14:AC14"/>
    <mergeCell ref="AB12:AC12"/>
    <mergeCell ref="R14:S14"/>
    <mergeCell ref="A1:A2"/>
    <mergeCell ref="F4:G4"/>
    <mergeCell ref="F5:G5"/>
    <mergeCell ref="O8:Q8"/>
    <mergeCell ref="R8:S9"/>
    <mergeCell ref="N6:Q6"/>
    <mergeCell ref="R6:S6"/>
    <mergeCell ref="N5:S5"/>
    <mergeCell ref="R7:S7"/>
    <mergeCell ref="AB11:AC11"/>
    <mergeCell ref="AB15:AC15"/>
    <mergeCell ref="Y8:AA8"/>
    <mergeCell ref="H26:L26"/>
    <mergeCell ref="B1:L2"/>
    <mergeCell ref="B3:L3"/>
    <mergeCell ref="B4:E4"/>
    <mergeCell ref="B5:E5"/>
    <mergeCell ref="AB26:AC26"/>
    <mergeCell ref="AB13:AC13"/>
    <mergeCell ref="R16:S16"/>
    <mergeCell ref="R15:S15"/>
    <mergeCell ref="R19:S19"/>
    <mergeCell ref="AB19:AC19"/>
    <mergeCell ref="R24:S24"/>
    <mergeCell ref="AB24:AC24"/>
    <mergeCell ref="AE1:AE7"/>
    <mergeCell ref="AB7:AC7"/>
    <mergeCell ref="N1:AC1"/>
    <mergeCell ref="N2:AC2"/>
    <mergeCell ref="R3:S4"/>
    <mergeCell ref="X6:AA6"/>
    <mergeCell ref="AB3:AC4"/>
    <mergeCell ref="T3:W4"/>
    <mergeCell ref="N3:Q4"/>
    <mergeCell ref="X3:AA4"/>
    <mergeCell ref="T5:AC5"/>
  </mergeCells>
  <phoneticPr fontId="22" type="noConversion"/>
  <conditionalFormatting sqref="V140:W141 AA91:AA94 AA57:AA74 AC91:AC94 AC57:AC74 S91:S94 S57:S74 L91:L94 L57 O57:Q74 U91:W94 U57:W74 U76:W89 O76:Q89 L76 S76:S89 AC76:AC89 AA76:AA81 L59 L61 L64 L66 L70 L80 L84 L86 L88 O91:Q94 AA83:AA89">
    <cfRule type="expression" dxfId="1196" priority="1168" stopIfTrue="1">
      <formula>L57=""</formula>
    </cfRule>
    <cfRule type="expression" dxfId="1195" priority="1169" stopIfTrue="1">
      <formula>L57&lt;=0</formula>
    </cfRule>
    <cfRule type="expression" dxfId="1194" priority="1170" stopIfTrue="1">
      <formula>L57&lt;1</formula>
    </cfRule>
    <cfRule type="expression" dxfId="1193" priority="1171">
      <formula>L57&gt;=1</formula>
    </cfRule>
  </conditionalFormatting>
  <conditionalFormatting sqref="O8">
    <cfRule type="expression" dxfId="1192" priority="1152" stopIfTrue="1">
      <formula>O8=""</formula>
    </cfRule>
    <cfRule type="expression" dxfId="1191" priority="1153" stopIfTrue="1">
      <formula>O8&lt;=0</formula>
    </cfRule>
    <cfRule type="expression" dxfId="1190" priority="1154" stopIfTrue="1">
      <formula>O8&lt;1</formula>
    </cfRule>
    <cfRule type="expression" dxfId="1189" priority="1155">
      <formula>O8&gt;=1</formula>
    </cfRule>
  </conditionalFormatting>
  <conditionalFormatting sqref="R8 AB8">
    <cfRule type="expression" dxfId="1188" priority="1631" stopIfTrue="1">
      <formula>R8=""</formula>
    </cfRule>
    <cfRule type="expression" dxfId="1187" priority="1632" stopIfTrue="1">
      <formula>R8&lt;=0</formula>
    </cfRule>
    <cfRule type="expression" dxfId="1186" priority="1633" stopIfTrue="1">
      <formula>R8&lt;1</formula>
    </cfRule>
    <cfRule type="expression" dxfId="1185" priority="1634">
      <formula>R8&gt;=1</formula>
    </cfRule>
  </conditionalFormatting>
  <conditionalFormatting sqref="R8 AB8">
    <cfRule type="expression" dxfId="1184" priority="1635" stopIfTrue="1">
      <formula>R8=""</formula>
    </cfRule>
    <cfRule type="expression" dxfId="1183" priority="1636" stopIfTrue="1">
      <formula>R8&lt;=0</formula>
    </cfRule>
    <cfRule type="expression" dxfId="1182" priority="1637" stopIfTrue="1">
      <formula>R8&lt;1</formula>
    </cfRule>
    <cfRule type="expression" dxfId="1181" priority="1638">
      <formula>R8&gt;=1</formula>
    </cfRule>
  </conditionalFormatting>
  <conditionalFormatting sqref="P9:Q9">
    <cfRule type="expression" dxfId="1180" priority="1615" stopIfTrue="1">
      <formula>P9=""</formula>
    </cfRule>
    <cfRule type="expression" dxfId="1179" priority="1616" stopIfTrue="1">
      <formula>P9&lt;=0</formula>
    </cfRule>
    <cfRule type="expression" dxfId="1178" priority="1617" stopIfTrue="1">
      <formula>P9&lt;1</formula>
    </cfRule>
    <cfRule type="expression" dxfId="1177" priority="1618">
      <formula>P9&gt;=1</formula>
    </cfRule>
  </conditionalFormatting>
  <conditionalFormatting sqref="U9:V9">
    <cfRule type="expression" dxfId="1176" priority="1607" stopIfTrue="1">
      <formula>U9=""</formula>
    </cfRule>
    <cfRule type="expression" dxfId="1175" priority="1608" stopIfTrue="1">
      <formula>U9&lt;=0</formula>
    </cfRule>
    <cfRule type="expression" dxfId="1174" priority="1609" stopIfTrue="1">
      <formula>U9&lt;1</formula>
    </cfRule>
    <cfRule type="expression" dxfId="1173" priority="1610">
      <formula>U9&gt;=1</formula>
    </cfRule>
  </conditionalFormatting>
  <conditionalFormatting sqref="P9:Q9">
    <cfRule type="expression" dxfId="1172" priority="1619" stopIfTrue="1">
      <formula>P9=""</formula>
    </cfRule>
    <cfRule type="expression" dxfId="1171" priority="1620" stopIfTrue="1">
      <formula>P9&lt;=0</formula>
    </cfRule>
    <cfRule type="expression" dxfId="1170" priority="1621" stopIfTrue="1">
      <formula>P9&lt;1</formula>
    </cfRule>
    <cfRule type="expression" dxfId="1169" priority="1622">
      <formula>P9&gt;=1</formula>
    </cfRule>
  </conditionalFormatting>
  <conditionalFormatting sqref="O9">
    <cfRule type="expression" dxfId="1168" priority="1623" stopIfTrue="1">
      <formula>O9=""</formula>
    </cfRule>
    <cfRule type="expression" dxfId="1167" priority="1624" stopIfTrue="1">
      <formula>O9&lt;=0</formula>
    </cfRule>
    <cfRule type="expression" dxfId="1166" priority="1625" stopIfTrue="1">
      <formula>O9&lt;1</formula>
    </cfRule>
    <cfRule type="expression" dxfId="1165" priority="1626">
      <formula>O9&gt;=1</formula>
    </cfRule>
  </conditionalFormatting>
  <conditionalFormatting sqref="O9">
    <cfRule type="expression" dxfId="1164" priority="1627" stopIfTrue="1">
      <formula>O9=""</formula>
    </cfRule>
    <cfRule type="expression" dxfId="1163" priority="1628" stopIfTrue="1">
      <formula>O9&lt;=0</formula>
    </cfRule>
    <cfRule type="expression" dxfId="1162" priority="1629" stopIfTrue="1">
      <formula>O9&lt;1</formula>
    </cfRule>
    <cfRule type="expression" dxfId="1161" priority="1630">
      <formula>O9&gt;=1</formula>
    </cfRule>
  </conditionalFormatting>
  <conditionalFormatting sqref="U9:V9">
    <cfRule type="expression" dxfId="1160" priority="1611" stopIfTrue="1">
      <formula>U9=""</formula>
    </cfRule>
    <cfRule type="expression" dxfId="1159" priority="1612" stopIfTrue="1">
      <formula>U9&lt;=0</formula>
    </cfRule>
    <cfRule type="expression" dxfId="1158" priority="1613" stopIfTrue="1">
      <formula>U9&lt;1</formula>
    </cfRule>
    <cfRule type="expression" dxfId="1157" priority="1614">
      <formula>U9&gt;=1</formula>
    </cfRule>
  </conditionalFormatting>
  <conditionalFormatting sqref="R11 Y11 AB11">
    <cfRule type="expression" dxfId="1156" priority="1603" stopIfTrue="1">
      <formula>R11=""</formula>
    </cfRule>
    <cfRule type="expression" dxfId="1155" priority="1604" stopIfTrue="1">
      <formula>R11&lt;=0</formula>
    </cfRule>
    <cfRule type="expression" dxfId="1154" priority="1605" stopIfTrue="1">
      <formula>R11&lt;1</formula>
    </cfRule>
    <cfRule type="expression" dxfId="1153" priority="1606">
      <formula>R11&gt;=1</formula>
    </cfRule>
  </conditionalFormatting>
  <conditionalFormatting sqref="R12 Y12 AB12">
    <cfRule type="expression" dxfId="1152" priority="1599" stopIfTrue="1">
      <formula>R12=""</formula>
    </cfRule>
    <cfRule type="expression" dxfId="1151" priority="1600" stopIfTrue="1">
      <formula>R12&lt;=0</formula>
    </cfRule>
    <cfRule type="expression" dxfId="1150" priority="1601" stopIfTrue="1">
      <formula>R12&lt;1</formula>
    </cfRule>
    <cfRule type="expression" dxfId="1149" priority="1602">
      <formula>R12&gt;=1</formula>
    </cfRule>
  </conditionalFormatting>
  <conditionalFormatting sqref="R15 Y15 AB15">
    <cfRule type="expression" dxfId="1148" priority="1591" stopIfTrue="1">
      <formula>R15=""</formula>
    </cfRule>
    <cfRule type="expression" dxfId="1147" priority="1592" stopIfTrue="1">
      <formula>R15&lt;=0</formula>
    </cfRule>
    <cfRule type="expression" dxfId="1146" priority="1593" stopIfTrue="1">
      <formula>R15&lt;1</formula>
    </cfRule>
    <cfRule type="expression" dxfId="1145" priority="1594">
      <formula>R15&gt;=1</formula>
    </cfRule>
  </conditionalFormatting>
  <conditionalFormatting sqref="R14 Y14 AB14">
    <cfRule type="expression" dxfId="1144" priority="1587" stopIfTrue="1">
      <formula>R14=""</formula>
    </cfRule>
    <cfRule type="expression" dxfId="1143" priority="1588" stopIfTrue="1">
      <formula>R14&lt;=0</formula>
    </cfRule>
    <cfRule type="expression" dxfId="1142" priority="1589" stopIfTrue="1">
      <formula>R14&lt;1</formula>
    </cfRule>
    <cfRule type="expression" dxfId="1141" priority="1590">
      <formula>R14&gt;=1</formula>
    </cfRule>
  </conditionalFormatting>
  <conditionalFormatting sqref="R13 Y13 AB13">
    <cfRule type="expression" dxfId="1140" priority="1583" stopIfTrue="1">
      <formula>R13=""</formula>
    </cfRule>
    <cfRule type="expression" dxfId="1139" priority="1584" stopIfTrue="1">
      <formula>R13&lt;=0</formula>
    </cfRule>
    <cfRule type="expression" dxfId="1138" priority="1585" stopIfTrue="1">
      <formula>R13&lt;1</formula>
    </cfRule>
    <cfRule type="expression" dxfId="1137" priority="1586">
      <formula>R13&gt;=1</formula>
    </cfRule>
  </conditionalFormatting>
  <conditionalFormatting sqref="U15">
    <cfRule type="expression" dxfId="1136" priority="1519" stopIfTrue="1">
      <formula>U15=""</formula>
    </cfRule>
    <cfRule type="expression" dxfId="1135" priority="1520" stopIfTrue="1">
      <formula>U15&lt;=0</formula>
    </cfRule>
    <cfRule type="expression" dxfId="1134" priority="1521" stopIfTrue="1">
      <formula>U15&lt;1</formula>
    </cfRule>
    <cfRule type="expression" dxfId="1133" priority="1522">
      <formula>U15&gt;=1</formula>
    </cfRule>
  </conditionalFormatting>
  <conditionalFormatting sqref="U14">
    <cfRule type="expression" dxfId="1132" priority="1515" stopIfTrue="1">
      <formula>U14=""</formula>
    </cfRule>
    <cfRule type="expression" dxfId="1131" priority="1516" stopIfTrue="1">
      <formula>U14&lt;=0</formula>
    </cfRule>
    <cfRule type="expression" dxfId="1130" priority="1517" stopIfTrue="1">
      <formula>U14&lt;1</formula>
    </cfRule>
    <cfRule type="expression" dxfId="1129" priority="1518">
      <formula>U14&gt;=1</formula>
    </cfRule>
  </conditionalFormatting>
  <conditionalFormatting sqref="U13">
    <cfRule type="expression" dxfId="1128" priority="1511" stopIfTrue="1">
      <formula>U13=""</formula>
    </cfRule>
    <cfRule type="expression" dxfId="1127" priority="1512" stopIfTrue="1">
      <formula>U13&lt;=0</formula>
    </cfRule>
    <cfRule type="expression" dxfId="1126" priority="1513" stopIfTrue="1">
      <formula>U13&lt;1</formula>
    </cfRule>
    <cfRule type="expression" dxfId="1125" priority="1514">
      <formula>U13&gt;=1</formula>
    </cfRule>
  </conditionalFormatting>
  <conditionalFormatting sqref="U11">
    <cfRule type="expression" dxfId="1124" priority="1531" stopIfTrue="1">
      <formula>U11=""</formula>
    </cfRule>
    <cfRule type="expression" dxfId="1123" priority="1532" stopIfTrue="1">
      <formula>U11&lt;=0</formula>
    </cfRule>
    <cfRule type="expression" dxfId="1122" priority="1533" stopIfTrue="1">
      <formula>U11&lt;1</formula>
    </cfRule>
    <cfRule type="expression" dxfId="1121" priority="1534">
      <formula>U11&gt;=1</formula>
    </cfRule>
  </conditionalFormatting>
  <conditionalFormatting sqref="U12">
    <cfRule type="expression" dxfId="1120" priority="1527" stopIfTrue="1">
      <formula>U12=""</formula>
    </cfRule>
    <cfRule type="expression" dxfId="1119" priority="1528" stopIfTrue="1">
      <formula>U12&lt;=0</formula>
    </cfRule>
    <cfRule type="expression" dxfId="1118" priority="1529" stopIfTrue="1">
      <formula>U12&lt;1</formula>
    </cfRule>
    <cfRule type="expression" dxfId="1117" priority="1530">
      <formula>U12&gt;=1</formula>
    </cfRule>
  </conditionalFormatting>
  <conditionalFormatting sqref="V140:W141">
    <cfRule type="expression" dxfId="1116" priority="1172" stopIfTrue="1">
      <formula>V140=""</formula>
    </cfRule>
    <cfRule type="expression" dxfId="1115" priority="1173" stopIfTrue="1">
      <formula>V140&lt;=0</formula>
    </cfRule>
    <cfRule type="expression" dxfId="1114" priority="1174" stopIfTrue="1">
      <formula>V140&lt;1</formula>
    </cfRule>
    <cfRule type="expression" dxfId="1113" priority="1175">
      <formula>V140&gt;=1</formula>
    </cfRule>
  </conditionalFormatting>
  <conditionalFormatting sqref="P140:Q141">
    <cfRule type="expression" dxfId="1112" priority="1180" stopIfTrue="1">
      <formula>P140=""</formula>
    </cfRule>
    <cfRule type="expression" dxfId="1111" priority="1181" stopIfTrue="1">
      <formula>P140&lt;=0</formula>
    </cfRule>
    <cfRule type="expression" dxfId="1110" priority="1182" stopIfTrue="1">
      <formula>P140&lt;1</formula>
    </cfRule>
    <cfRule type="expression" dxfId="1109" priority="1183">
      <formula>P140&gt;=1</formula>
    </cfRule>
  </conditionalFormatting>
  <conditionalFormatting sqref="P140:Q141">
    <cfRule type="expression" dxfId="1108" priority="1176" stopIfTrue="1">
      <formula>P140=""</formula>
    </cfRule>
    <cfRule type="expression" dxfId="1107" priority="1177" stopIfTrue="1">
      <formula>P140&lt;=0</formula>
    </cfRule>
    <cfRule type="expression" dxfId="1106" priority="1178" stopIfTrue="1">
      <formula>P140&lt;1</formula>
    </cfRule>
    <cfRule type="expression" dxfId="1105" priority="1179">
      <formula>P140&gt;=1</formula>
    </cfRule>
  </conditionalFormatting>
  <conditionalFormatting sqref="O13">
    <cfRule type="expression" dxfId="1104" priority="1164" stopIfTrue="1">
      <formula>O13=""</formula>
    </cfRule>
    <cfRule type="expression" dxfId="1103" priority="1165" stopIfTrue="1">
      <formula>O13&lt;=0</formula>
    </cfRule>
    <cfRule type="expression" dxfId="1102" priority="1166" stopIfTrue="1">
      <formula>O13&lt;1</formula>
    </cfRule>
    <cfRule type="expression" dxfId="1101" priority="1167">
      <formula>O13&gt;=1</formula>
    </cfRule>
  </conditionalFormatting>
  <conditionalFormatting sqref="O11">
    <cfRule type="expression" dxfId="1100" priority="1427" stopIfTrue="1">
      <formula>O11=""</formula>
    </cfRule>
    <cfRule type="expression" dxfId="1099" priority="1428" stopIfTrue="1">
      <formula>O11&lt;=0</formula>
    </cfRule>
    <cfRule type="expression" dxfId="1098" priority="1429" stopIfTrue="1">
      <formula>O11&lt;1</formula>
    </cfRule>
    <cfRule type="expression" dxfId="1097" priority="1430">
      <formula>O11&gt;=1</formula>
    </cfRule>
  </conditionalFormatting>
  <conditionalFormatting sqref="O12">
    <cfRule type="expression" dxfId="1096" priority="1423" stopIfTrue="1">
      <formula>O12=""</formula>
    </cfRule>
    <cfRule type="expression" dxfId="1095" priority="1424" stopIfTrue="1">
      <formula>O12&lt;=0</formula>
    </cfRule>
    <cfRule type="expression" dxfId="1094" priority="1425" stopIfTrue="1">
      <formula>O12&lt;1</formula>
    </cfRule>
    <cfRule type="expression" dxfId="1093" priority="1426">
      <formula>O12&gt;=1</formula>
    </cfRule>
  </conditionalFormatting>
  <conditionalFormatting sqref="O14">
    <cfRule type="expression" dxfId="1092" priority="1415" stopIfTrue="1">
      <formula>O14=""</formula>
    </cfRule>
    <cfRule type="expression" dxfId="1091" priority="1416" stopIfTrue="1">
      <formula>O14&lt;=0</formula>
    </cfRule>
    <cfRule type="expression" dxfId="1090" priority="1417" stopIfTrue="1">
      <formula>O14&lt;1</formula>
    </cfRule>
    <cfRule type="expression" dxfId="1089" priority="1418">
      <formula>O14&gt;=1</formula>
    </cfRule>
  </conditionalFormatting>
  <conditionalFormatting sqref="O15">
    <cfRule type="expression" dxfId="1088" priority="1387" stopIfTrue="1">
      <formula>O15=""</formula>
    </cfRule>
    <cfRule type="expression" dxfId="1087" priority="1388" stopIfTrue="1">
      <formula>O15&lt;=0</formula>
    </cfRule>
    <cfRule type="expression" dxfId="1086" priority="1389" stopIfTrue="1">
      <formula>O15&lt;1</formula>
    </cfRule>
    <cfRule type="expression" dxfId="1085" priority="1390">
      <formula>O15&gt;=1</formula>
    </cfRule>
  </conditionalFormatting>
  <conditionalFormatting sqref="O29 U29 Y29:AA29 AC29 S29">
    <cfRule type="expression" dxfId="1084" priority="1379" stopIfTrue="1">
      <formula>O29=""</formula>
    </cfRule>
    <cfRule type="expression" dxfId="1083" priority="1380" stopIfTrue="1">
      <formula>O29&lt;=0</formula>
    </cfRule>
    <cfRule type="expression" dxfId="1082" priority="1381" stopIfTrue="1">
      <formula>O29&lt;1</formula>
    </cfRule>
    <cfRule type="expression" dxfId="1081" priority="1382">
      <formula>O29&gt;=1</formula>
    </cfRule>
  </conditionalFormatting>
  <conditionalFormatting sqref="O29 U29 Y29:AA29 AC29 S29">
    <cfRule type="expression" dxfId="1080" priority="1375" stopIfTrue="1">
      <formula>O29=""</formula>
    </cfRule>
    <cfRule type="expression" dxfId="1079" priority="1376" stopIfTrue="1">
      <formula>O29&lt;=0</formula>
    </cfRule>
    <cfRule type="expression" dxfId="1078" priority="1377" stopIfTrue="1">
      <formula>O29&lt;1</formula>
    </cfRule>
    <cfRule type="expression" dxfId="1077" priority="1378">
      <formula>O29&gt;=1</formula>
    </cfRule>
  </conditionalFormatting>
  <conditionalFormatting sqref="N29:N30 N111:N141 N32:N109">
    <cfRule type="expression" dxfId="1076" priority="1374">
      <formula>AND(O29&lt;&gt;"",P29&lt;&gt;"",Q29&lt;&gt;"",N29&gt;=1)</formula>
    </cfRule>
  </conditionalFormatting>
  <conditionalFormatting sqref="R29">
    <cfRule type="expression" dxfId="1075" priority="1369" stopIfTrue="1">
      <formula>S29=""</formula>
    </cfRule>
    <cfRule type="expression" dxfId="1074" priority="1370" stopIfTrue="1">
      <formula>AND(S29&lt;&gt;"",R29&lt;1)</formula>
    </cfRule>
    <cfRule type="expression" dxfId="1073" priority="1371">
      <formula>AND(S29&lt;&gt;"",R29&gt;=1)</formula>
    </cfRule>
  </conditionalFormatting>
  <conditionalFormatting sqref="T29">
    <cfRule type="expression" dxfId="1072" priority="1366" stopIfTrue="1">
      <formula>U29=""</formula>
    </cfRule>
    <cfRule type="expression" dxfId="1071" priority="1367" stopIfTrue="1">
      <formula>AND(U29&lt;&gt;"",T29&lt;1)</formula>
    </cfRule>
    <cfRule type="expression" dxfId="1070" priority="1368">
      <formula>AND(U29&lt;&gt;"",T29&gt;=1)</formula>
    </cfRule>
  </conditionalFormatting>
  <conditionalFormatting sqref="X29">
    <cfRule type="expression" dxfId="1069" priority="1363" stopIfTrue="1">
      <formula>Y29=""</formula>
    </cfRule>
    <cfRule type="expression" dxfId="1068" priority="1364" stopIfTrue="1">
      <formula>AND(Y29&lt;&gt;"",X29&lt;1)</formula>
    </cfRule>
    <cfRule type="expression" dxfId="1067" priority="1365">
      <formula>AND(Y29&lt;&gt;"",X29&gt;=1)</formula>
    </cfRule>
  </conditionalFormatting>
  <conditionalFormatting sqref="AB29">
    <cfRule type="expression" dxfId="1066" priority="1360" stopIfTrue="1">
      <formula>AC29=""</formula>
    </cfRule>
    <cfRule type="expression" dxfId="1065" priority="1361" stopIfTrue="1">
      <formula>AND(AC29&lt;&gt;"",AB29&lt;1)</formula>
    </cfRule>
    <cfRule type="expression" dxfId="1064" priority="1362">
      <formula>AND(AC29&lt;&gt;"",AB29&gt;=1)</formula>
    </cfRule>
  </conditionalFormatting>
  <conditionalFormatting sqref="P29:Q29">
    <cfRule type="expression" dxfId="1063" priority="1352" stopIfTrue="1">
      <formula>P29=""</formula>
    </cfRule>
    <cfRule type="expression" dxfId="1062" priority="1353" stopIfTrue="1">
      <formula>P29&lt;=0</formula>
    </cfRule>
    <cfRule type="expression" dxfId="1061" priority="1354" stopIfTrue="1">
      <formula>P29&lt;1</formula>
    </cfRule>
    <cfRule type="expression" dxfId="1060" priority="1355">
      <formula>P29&gt;=1</formula>
    </cfRule>
  </conditionalFormatting>
  <conditionalFormatting sqref="P29:Q29">
    <cfRule type="expression" dxfId="1059" priority="1348" stopIfTrue="1">
      <formula>P29=""</formula>
    </cfRule>
    <cfRule type="expression" dxfId="1058" priority="1349" stopIfTrue="1">
      <formula>P29&lt;=0</formula>
    </cfRule>
    <cfRule type="expression" dxfId="1057" priority="1350" stopIfTrue="1">
      <formula>P29&lt;1</formula>
    </cfRule>
    <cfRule type="expression" dxfId="1056" priority="1351">
      <formula>P29&gt;=1</formula>
    </cfRule>
  </conditionalFormatting>
  <conditionalFormatting sqref="V29:W29">
    <cfRule type="expression" dxfId="1055" priority="1344" stopIfTrue="1">
      <formula>V29=""</formula>
    </cfRule>
    <cfRule type="expression" dxfId="1054" priority="1345" stopIfTrue="1">
      <formula>V29&lt;=0</formula>
    </cfRule>
    <cfRule type="expression" dxfId="1053" priority="1346" stopIfTrue="1">
      <formula>V29&lt;1</formula>
    </cfRule>
    <cfRule type="expression" dxfId="1052" priority="1347">
      <formula>V29&gt;=1</formula>
    </cfRule>
  </conditionalFormatting>
  <conditionalFormatting sqref="V29:W29">
    <cfRule type="expression" dxfId="1051" priority="1340" stopIfTrue="1">
      <formula>V29=""</formula>
    </cfRule>
    <cfRule type="expression" dxfId="1050" priority="1341" stopIfTrue="1">
      <formula>V29&lt;=0</formula>
    </cfRule>
    <cfRule type="expression" dxfId="1049" priority="1342" stopIfTrue="1">
      <formula>V29&lt;1</formula>
    </cfRule>
    <cfRule type="expression" dxfId="1048" priority="1343">
      <formula>V29&gt;=1</formula>
    </cfRule>
  </conditionalFormatting>
  <conditionalFormatting sqref="O31:O52 U31:U52 Y31:AA31 AC31:AC52 S31:S52 Y39:AA39 AA32:AA38 Y44:AA44 AA40:AA43 AA45:AA52">
    <cfRule type="expression" dxfId="1047" priority="1336" stopIfTrue="1">
      <formula>O31=""</formula>
    </cfRule>
    <cfRule type="expression" dxfId="1046" priority="1337" stopIfTrue="1">
      <formula>O31&lt;=0</formula>
    </cfRule>
    <cfRule type="expression" dxfId="1045" priority="1338" stopIfTrue="1">
      <formula>O31&lt;1</formula>
    </cfRule>
    <cfRule type="expression" dxfId="1044" priority="1339">
      <formula>O31&gt;=1</formula>
    </cfRule>
  </conditionalFormatting>
  <conditionalFormatting sqref="O31:O52 U31:U52 Y31:AA31 AC31:AC52 S31:S52 Y39:AA39 AA32:AA38 Y44:AA44 AA40:AA43 AA45:AA52">
    <cfRule type="expression" dxfId="1043" priority="1332" stopIfTrue="1">
      <formula>O31=""</formula>
    </cfRule>
    <cfRule type="expression" dxfId="1042" priority="1333" stopIfTrue="1">
      <formula>O31&lt;=0</formula>
    </cfRule>
    <cfRule type="expression" dxfId="1041" priority="1334" stopIfTrue="1">
      <formula>O31&lt;1</formula>
    </cfRule>
    <cfRule type="expression" dxfId="1040" priority="1335">
      <formula>O31&gt;=1</formula>
    </cfRule>
  </conditionalFormatting>
  <conditionalFormatting sqref="R31:R52">
    <cfRule type="expression" dxfId="1039" priority="1326" stopIfTrue="1">
      <formula>S31=""</formula>
    </cfRule>
    <cfRule type="expression" dxfId="1038" priority="1327" stopIfTrue="1">
      <formula>AND(S31&lt;&gt;"",R31&lt;1)</formula>
    </cfRule>
    <cfRule type="expression" dxfId="1037" priority="1328">
      <formula>AND(S31&lt;&gt;"",R31&gt;=1)</formula>
    </cfRule>
  </conditionalFormatting>
  <conditionalFormatting sqref="T31:T52">
    <cfRule type="expression" dxfId="1036" priority="1323" stopIfTrue="1">
      <formula>U31=""</formula>
    </cfRule>
    <cfRule type="expression" dxfId="1035" priority="1324" stopIfTrue="1">
      <formula>AND(U31&lt;&gt;"",T31&lt;1)</formula>
    </cfRule>
    <cfRule type="expression" dxfId="1034" priority="1325">
      <formula>AND(U31&lt;&gt;"",T31&gt;=1)</formula>
    </cfRule>
  </conditionalFormatting>
  <conditionalFormatting sqref="X31:X52">
    <cfRule type="expression" dxfId="1033" priority="1320" stopIfTrue="1">
      <formula>Y31=""</formula>
    </cfRule>
    <cfRule type="expression" dxfId="1032" priority="1321" stopIfTrue="1">
      <formula>AND(Y31&lt;&gt;"",X31&lt;1)</formula>
    </cfRule>
    <cfRule type="expression" dxfId="1031" priority="1322">
      <formula>AND(Y31&lt;&gt;"",X31&gt;=1)</formula>
    </cfRule>
  </conditionalFormatting>
  <conditionalFormatting sqref="AB31:AB52">
    <cfRule type="expression" dxfId="1030" priority="1317" stopIfTrue="1">
      <formula>AC31=""</formula>
    </cfRule>
    <cfRule type="expression" dxfId="1029" priority="1318" stopIfTrue="1">
      <formula>AND(AC31&lt;&gt;"",AB31&lt;1)</formula>
    </cfRule>
    <cfRule type="expression" dxfId="1028" priority="1319">
      <formula>AND(AC31&lt;&gt;"",AB31&gt;=1)</formula>
    </cfRule>
  </conditionalFormatting>
  <conditionalFormatting sqref="L31:L52">
    <cfRule type="expression" dxfId="1027" priority="1313" stopIfTrue="1">
      <formula>L31=""</formula>
    </cfRule>
    <cfRule type="expression" dxfId="1026" priority="1314" stopIfTrue="1">
      <formula>L31&lt;=0</formula>
    </cfRule>
    <cfRule type="expression" dxfId="1025" priority="1315" stopIfTrue="1">
      <formula>L31&lt;1</formula>
    </cfRule>
    <cfRule type="expression" dxfId="1024" priority="1316">
      <formula>L31&gt;=1</formula>
    </cfRule>
  </conditionalFormatting>
  <conditionalFormatting sqref="P31:Q52">
    <cfRule type="expression" dxfId="1023" priority="1309" stopIfTrue="1">
      <formula>P31=""</formula>
    </cfRule>
    <cfRule type="expression" dxfId="1022" priority="1310" stopIfTrue="1">
      <formula>P31&lt;=0</formula>
    </cfRule>
    <cfRule type="expression" dxfId="1021" priority="1311" stopIfTrue="1">
      <formula>P31&lt;1</formula>
    </cfRule>
    <cfRule type="expression" dxfId="1020" priority="1312">
      <formula>P31&gt;=1</formula>
    </cfRule>
  </conditionalFormatting>
  <conditionalFormatting sqref="P31:Q52">
    <cfRule type="expression" dxfId="1019" priority="1305" stopIfTrue="1">
      <formula>P31=""</formula>
    </cfRule>
    <cfRule type="expression" dxfId="1018" priority="1306" stopIfTrue="1">
      <formula>P31&lt;=0</formula>
    </cfRule>
    <cfRule type="expression" dxfId="1017" priority="1307" stopIfTrue="1">
      <formula>P31&lt;1</formula>
    </cfRule>
    <cfRule type="expression" dxfId="1016" priority="1308">
      <formula>P31&gt;=1</formula>
    </cfRule>
  </conditionalFormatting>
  <conditionalFormatting sqref="V31:W52">
    <cfRule type="expression" dxfId="1015" priority="1301" stopIfTrue="1">
      <formula>V31=""</formula>
    </cfRule>
    <cfRule type="expression" dxfId="1014" priority="1302" stopIfTrue="1">
      <formula>V31&lt;=0</formula>
    </cfRule>
    <cfRule type="expression" dxfId="1013" priority="1303" stopIfTrue="1">
      <formula>V31&lt;1</formula>
    </cfRule>
    <cfRule type="expression" dxfId="1012" priority="1304">
      <formula>V31&gt;=1</formula>
    </cfRule>
  </conditionalFormatting>
  <conditionalFormatting sqref="V31:W52">
    <cfRule type="expression" dxfId="1011" priority="1297" stopIfTrue="1">
      <formula>V31=""</formula>
    </cfRule>
    <cfRule type="expression" dxfId="1010" priority="1298" stopIfTrue="1">
      <formula>V31&lt;=0</formula>
    </cfRule>
    <cfRule type="expression" dxfId="1009" priority="1299" stopIfTrue="1">
      <formula>V31&lt;1</formula>
    </cfRule>
    <cfRule type="expression" dxfId="1008" priority="1300">
      <formula>V31&gt;=1</formula>
    </cfRule>
  </conditionalFormatting>
  <conditionalFormatting sqref="O96:O109 U96:U109 AA96:AA109 AC96:AC109 S96:S109 S111:S136 AC111:AC136 U111:U136 O111:O134 AA111:AA136">
    <cfRule type="expression" dxfId="1007" priority="1293" stopIfTrue="1">
      <formula>O96=""</formula>
    </cfRule>
    <cfRule type="expression" dxfId="1006" priority="1294" stopIfTrue="1">
      <formula>O96&lt;=0</formula>
    </cfRule>
    <cfRule type="expression" dxfId="1005" priority="1295" stopIfTrue="1">
      <formula>O96&lt;1</formula>
    </cfRule>
    <cfRule type="expression" dxfId="1004" priority="1296">
      <formula>O96&gt;=1</formula>
    </cfRule>
  </conditionalFormatting>
  <conditionalFormatting sqref="O96:O109 U96:U109 AA96:AA109 AC96:AC109 S96:S109 S111:S136 AC111:AC136 U111:U136 O111:O134 AA111:AA136">
    <cfRule type="expression" dxfId="1003" priority="1289" stopIfTrue="1">
      <formula>O96=""</formula>
    </cfRule>
    <cfRule type="expression" dxfId="1002" priority="1290" stopIfTrue="1">
      <formula>O96&lt;=0</formula>
    </cfRule>
    <cfRule type="expression" dxfId="1001" priority="1291" stopIfTrue="1">
      <formula>O96&lt;1</formula>
    </cfRule>
    <cfRule type="expression" dxfId="1000" priority="1292">
      <formula>O96&gt;=1</formula>
    </cfRule>
  </conditionalFormatting>
  <conditionalFormatting sqref="R96:R109 R111:R136">
    <cfRule type="expression" dxfId="999" priority="1283" stopIfTrue="1">
      <formula>S96=""</formula>
    </cfRule>
    <cfRule type="expression" dxfId="998" priority="1284" stopIfTrue="1">
      <formula>AND(S96&lt;&gt;"",R96&lt;1)</formula>
    </cfRule>
    <cfRule type="expression" dxfId="997" priority="1285">
      <formula>AND(S96&lt;&gt;"",R96&gt;=1)</formula>
    </cfRule>
  </conditionalFormatting>
  <conditionalFormatting sqref="T96:T109 T111:T136">
    <cfRule type="expression" dxfId="996" priority="1280" stopIfTrue="1">
      <formula>U96=""</formula>
    </cfRule>
    <cfRule type="expression" dxfId="995" priority="1281" stopIfTrue="1">
      <formula>AND(U96&lt;&gt;"",T96&lt;1)</formula>
    </cfRule>
    <cfRule type="expression" dxfId="994" priority="1282">
      <formula>AND(U96&lt;&gt;"",T96&gt;=1)</formula>
    </cfRule>
  </conditionalFormatting>
  <conditionalFormatting sqref="X96:X109 X111:X136">
    <cfRule type="expression" dxfId="993" priority="1277" stopIfTrue="1">
      <formula>Y96=""</formula>
    </cfRule>
    <cfRule type="expression" dxfId="992" priority="1278" stopIfTrue="1">
      <formula>AND(Y96&lt;&gt;"",X96&lt;1)</formula>
    </cfRule>
    <cfRule type="expression" dxfId="991" priority="1279">
      <formula>AND(Y96&lt;&gt;"",X96&gt;=1)</formula>
    </cfRule>
  </conditionalFormatting>
  <conditionalFormatting sqref="AB96:AB109 AB111:AB136">
    <cfRule type="expression" dxfId="990" priority="1274" stopIfTrue="1">
      <formula>AC96=""</formula>
    </cfRule>
    <cfRule type="expression" dxfId="989" priority="1275" stopIfTrue="1">
      <formula>AND(AC96&lt;&gt;"",AB96&lt;1)</formula>
    </cfRule>
    <cfRule type="expression" dxfId="988" priority="1276">
      <formula>AND(AC96&lt;&gt;"",AB96&gt;=1)</formula>
    </cfRule>
  </conditionalFormatting>
  <conditionalFormatting sqref="L96:L97 L114 L104 L118:L119 L122 L126 L130 L133">
    <cfRule type="expression" dxfId="987" priority="1270" stopIfTrue="1">
      <formula>L96=""</formula>
    </cfRule>
    <cfRule type="expression" dxfId="986" priority="1271" stopIfTrue="1">
      <formula>L96&lt;=0</formula>
    </cfRule>
    <cfRule type="expression" dxfId="985" priority="1272" stopIfTrue="1">
      <formula>L96&lt;1</formula>
    </cfRule>
    <cfRule type="expression" dxfId="984" priority="1273">
      <formula>L96&gt;=1</formula>
    </cfRule>
  </conditionalFormatting>
  <conditionalFormatting sqref="P96:Q109 P111:Q134">
    <cfRule type="expression" dxfId="983" priority="1266" stopIfTrue="1">
      <formula>P96=""</formula>
    </cfRule>
    <cfRule type="expression" dxfId="982" priority="1267" stopIfTrue="1">
      <formula>P96&lt;=0</formula>
    </cfRule>
    <cfRule type="expression" dxfId="981" priority="1268" stopIfTrue="1">
      <formula>P96&lt;1</formula>
    </cfRule>
    <cfRule type="expression" dxfId="980" priority="1269">
      <formula>P96&gt;=1</formula>
    </cfRule>
  </conditionalFormatting>
  <conditionalFormatting sqref="P96:Q109 P111:Q134">
    <cfRule type="expression" dxfId="979" priority="1262" stopIfTrue="1">
      <formula>P96=""</formula>
    </cfRule>
    <cfRule type="expression" dxfId="978" priority="1263" stopIfTrue="1">
      <formula>P96&lt;=0</formula>
    </cfRule>
    <cfRule type="expression" dxfId="977" priority="1264" stopIfTrue="1">
      <formula>P96&lt;1</formula>
    </cfRule>
    <cfRule type="expression" dxfId="976" priority="1265">
      <formula>P96&gt;=1</formula>
    </cfRule>
  </conditionalFormatting>
  <conditionalFormatting sqref="V96:W109 V111:W136">
    <cfRule type="expression" dxfId="975" priority="1258" stopIfTrue="1">
      <formula>V96=""</formula>
    </cfRule>
    <cfRule type="expression" dxfId="974" priority="1259" stopIfTrue="1">
      <formula>V96&lt;=0</formula>
    </cfRule>
    <cfRule type="expression" dxfId="973" priority="1260" stopIfTrue="1">
      <formula>V96&lt;1</formula>
    </cfRule>
    <cfRule type="expression" dxfId="972" priority="1261">
      <formula>V96&gt;=1</formula>
    </cfRule>
  </conditionalFormatting>
  <conditionalFormatting sqref="V96:W109 V111:W136">
    <cfRule type="expression" dxfId="971" priority="1254" stopIfTrue="1">
      <formula>V96=""</formula>
    </cfRule>
    <cfRule type="expression" dxfId="970" priority="1255" stopIfTrue="1">
      <formula>V96&lt;=0</formula>
    </cfRule>
    <cfRule type="expression" dxfId="969" priority="1256" stopIfTrue="1">
      <formula>V96&lt;1</formula>
    </cfRule>
    <cfRule type="expression" dxfId="968" priority="1257">
      <formula>V96&gt;=1</formula>
    </cfRule>
  </conditionalFormatting>
  <conditionalFormatting sqref="O137 U137:U138 AA137:AA138 AC137:AC138 S137:S138">
    <cfRule type="expression" dxfId="967" priority="1250" stopIfTrue="1">
      <formula>O137=""</formula>
    </cfRule>
    <cfRule type="expression" dxfId="966" priority="1251" stopIfTrue="1">
      <formula>O137&lt;=0</formula>
    </cfRule>
    <cfRule type="expression" dxfId="965" priority="1252" stopIfTrue="1">
      <formula>O137&lt;1</formula>
    </cfRule>
    <cfRule type="expression" dxfId="964" priority="1253">
      <formula>O137&gt;=1</formula>
    </cfRule>
  </conditionalFormatting>
  <conditionalFormatting sqref="O137 U137:U138 AA137:AA138 AC137:AC138 S137:S138">
    <cfRule type="expression" dxfId="963" priority="1246" stopIfTrue="1">
      <formula>O137=""</formula>
    </cfRule>
    <cfRule type="expression" dxfId="962" priority="1247" stopIfTrue="1">
      <formula>O137&lt;=0</formula>
    </cfRule>
    <cfRule type="expression" dxfId="961" priority="1248" stopIfTrue="1">
      <formula>O137&lt;1</formula>
    </cfRule>
    <cfRule type="expression" dxfId="960" priority="1249">
      <formula>O137&gt;=1</formula>
    </cfRule>
  </conditionalFormatting>
  <conditionalFormatting sqref="R137:R138">
    <cfRule type="expression" dxfId="959" priority="1240" stopIfTrue="1">
      <formula>S137=""</formula>
    </cfRule>
    <cfRule type="expression" dxfId="958" priority="1241" stopIfTrue="1">
      <formula>AND(S137&lt;&gt;"",R137&lt;1)</formula>
    </cfRule>
    <cfRule type="expression" dxfId="957" priority="1242">
      <formula>AND(S137&lt;&gt;"",R137&gt;=1)</formula>
    </cfRule>
  </conditionalFormatting>
  <conditionalFormatting sqref="T137:T138">
    <cfRule type="expression" dxfId="956" priority="1237" stopIfTrue="1">
      <formula>U137=""</formula>
    </cfRule>
    <cfRule type="expression" dxfId="955" priority="1238" stopIfTrue="1">
      <formula>AND(U137&lt;&gt;"",T137&lt;1)</formula>
    </cfRule>
    <cfRule type="expression" dxfId="954" priority="1239">
      <formula>AND(U137&lt;&gt;"",T137&gt;=1)</formula>
    </cfRule>
  </conditionalFormatting>
  <conditionalFormatting sqref="X137:X138">
    <cfRule type="expression" dxfId="953" priority="1234" stopIfTrue="1">
      <formula>Y137=""</formula>
    </cfRule>
    <cfRule type="expression" dxfId="952" priority="1235" stopIfTrue="1">
      <formula>AND(Y137&lt;&gt;"",X137&lt;1)</formula>
    </cfRule>
    <cfRule type="expression" dxfId="951" priority="1236">
      <formula>AND(Y137&lt;&gt;"",X137&gt;=1)</formula>
    </cfRule>
  </conditionalFormatting>
  <conditionalFormatting sqref="AB137:AB138">
    <cfRule type="expression" dxfId="950" priority="1231" stopIfTrue="1">
      <formula>AC137=""</formula>
    </cfRule>
    <cfRule type="expression" dxfId="949" priority="1232" stopIfTrue="1">
      <formula>AND(AC137&lt;&gt;"",AB137&lt;1)</formula>
    </cfRule>
    <cfRule type="expression" dxfId="948" priority="1233">
      <formula>AND(AC137&lt;&gt;"",AB137&gt;=1)</formula>
    </cfRule>
  </conditionalFormatting>
  <conditionalFormatting sqref="P137:Q137">
    <cfRule type="expression" dxfId="947" priority="1223" stopIfTrue="1">
      <formula>P137=""</formula>
    </cfRule>
    <cfRule type="expression" dxfId="946" priority="1224" stopIfTrue="1">
      <formula>P137&lt;=0</formula>
    </cfRule>
    <cfRule type="expression" dxfId="945" priority="1225" stopIfTrue="1">
      <formula>P137&lt;1</formula>
    </cfRule>
    <cfRule type="expression" dxfId="944" priority="1226">
      <formula>P137&gt;=1</formula>
    </cfRule>
  </conditionalFormatting>
  <conditionalFormatting sqref="P137:Q137">
    <cfRule type="expression" dxfId="943" priority="1219" stopIfTrue="1">
      <formula>P137=""</formula>
    </cfRule>
    <cfRule type="expression" dxfId="942" priority="1220" stopIfTrue="1">
      <formula>P137&lt;=0</formula>
    </cfRule>
    <cfRule type="expression" dxfId="941" priority="1221" stopIfTrue="1">
      <formula>P137&lt;1</formula>
    </cfRule>
    <cfRule type="expression" dxfId="940" priority="1222">
      <formula>P137&gt;=1</formula>
    </cfRule>
  </conditionalFormatting>
  <conditionalFormatting sqref="V137:W138">
    <cfRule type="expression" dxfId="939" priority="1215" stopIfTrue="1">
      <formula>V137=""</formula>
    </cfRule>
    <cfRule type="expression" dxfId="938" priority="1216" stopIfTrue="1">
      <formula>V137&lt;=0</formula>
    </cfRule>
    <cfRule type="expression" dxfId="937" priority="1217" stopIfTrue="1">
      <formula>V137&lt;1</formula>
    </cfRule>
    <cfRule type="expression" dxfId="936" priority="1218">
      <formula>V137&gt;=1</formula>
    </cfRule>
  </conditionalFormatting>
  <conditionalFormatting sqref="V137:W138">
    <cfRule type="expression" dxfId="935" priority="1211" stopIfTrue="1">
      <formula>V137=""</formula>
    </cfRule>
    <cfRule type="expression" dxfId="934" priority="1212" stopIfTrue="1">
      <formula>V137&lt;=0</formula>
    </cfRule>
    <cfRule type="expression" dxfId="933" priority="1213" stopIfTrue="1">
      <formula>V137&lt;1</formula>
    </cfRule>
    <cfRule type="expression" dxfId="932" priority="1214">
      <formula>V137&gt;=1</formula>
    </cfRule>
  </conditionalFormatting>
  <conditionalFormatting sqref="O140:O141 U140:U141 AC140:AC141 S140:S141">
    <cfRule type="expression" dxfId="931" priority="1207" stopIfTrue="1">
      <formula>O140=""</formula>
    </cfRule>
    <cfRule type="expression" dxfId="930" priority="1208" stopIfTrue="1">
      <formula>O140&lt;=0</formula>
    </cfRule>
    <cfRule type="expression" dxfId="929" priority="1209" stopIfTrue="1">
      <formula>O140&lt;1</formula>
    </cfRule>
    <cfRule type="expression" dxfId="928" priority="1210">
      <formula>O140&gt;=1</formula>
    </cfRule>
  </conditionalFormatting>
  <conditionalFormatting sqref="O140:O141 U140:U141 AC140:AC141 S140:S141">
    <cfRule type="expression" dxfId="927" priority="1203" stopIfTrue="1">
      <formula>O140=""</formula>
    </cfRule>
    <cfRule type="expression" dxfId="926" priority="1204" stopIfTrue="1">
      <formula>O140&lt;=0</formula>
    </cfRule>
    <cfRule type="expression" dxfId="925" priority="1205" stopIfTrue="1">
      <formula>O140&lt;1</formula>
    </cfRule>
    <cfRule type="expression" dxfId="924" priority="1206">
      <formula>O140&gt;=1</formula>
    </cfRule>
  </conditionalFormatting>
  <conditionalFormatting sqref="R140:R141">
    <cfRule type="expression" dxfId="923" priority="1197" stopIfTrue="1">
      <formula>S140=""</formula>
    </cfRule>
    <cfRule type="expression" dxfId="922" priority="1198" stopIfTrue="1">
      <formula>AND(S140&lt;&gt;"",R140&lt;1)</formula>
    </cfRule>
    <cfRule type="expression" dxfId="921" priority="1199">
      <formula>AND(S140&lt;&gt;"",R140&gt;=1)</formula>
    </cfRule>
  </conditionalFormatting>
  <conditionalFormatting sqref="T140:T141">
    <cfRule type="expression" dxfId="920" priority="1194" stopIfTrue="1">
      <formula>U140=""</formula>
    </cfRule>
    <cfRule type="expression" dxfId="919" priority="1195" stopIfTrue="1">
      <formula>AND(U140&lt;&gt;"",T140&lt;1)</formula>
    </cfRule>
    <cfRule type="expression" dxfId="918" priority="1196">
      <formula>AND(U140&lt;&gt;"",T140&gt;=1)</formula>
    </cfRule>
  </conditionalFormatting>
  <conditionalFormatting sqref="X140:X141">
    <cfRule type="expression" dxfId="917" priority="1191" stopIfTrue="1">
      <formula>Y140=""</formula>
    </cfRule>
    <cfRule type="expression" dxfId="916" priority="1192" stopIfTrue="1">
      <formula>AND(Y140&lt;&gt;"",X140&lt;1)</formula>
    </cfRule>
    <cfRule type="expression" dxfId="915" priority="1193">
      <formula>AND(Y140&lt;&gt;"",X140&gt;=1)</formula>
    </cfRule>
  </conditionalFormatting>
  <conditionalFormatting sqref="AB140:AB141">
    <cfRule type="expression" dxfId="914" priority="1188" stopIfTrue="1">
      <formula>AC140=""</formula>
    </cfRule>
    <cfRule type="expression" dxfId="913" priority="1189" stopIfTrue="1">
      <formula>AND(AC140&lt;&gt;"",AB140&lt;1)</formula>
    </cfRule>
    <cfRule type="expression" dxfId="912" priority="1190">
      <formula>AND(AC140&lt;&gt;"",AB140&gt;=1)</formula>
    </cfRule>
  </conditionalFormatting>
  <conditionalFormatting sqref="O8">
    <cfRule type="expression" dxfId="911" priority="1156" stopIfTrue="1">
      <formula>O8=""</formula>
    </cfRule>
    <cfRule type="expression" dxfId="910" priority="1157" stopIfTrue="1">
      <formula>O8&lt;=0</formula>
    </cfRule>
    <cfRule type="expression" dxfId="909" priority="1158" stopIfTrue="1">
      <formula>O8&lt;1</formula>
    </cfRule>
    <cfRule type="expression" dxfId="908" priority="1159">
      <formula>O8&gt;=1</formula>
    </cfRule>
  </conditionalFormatting>
  <conditionalFormatting sqref="O54 U54 AA54 AC54 S54">
    <cfRule type="expression" dxfId="907" priority="1140" stopIfTrue="1">
      <formula>O54=""</formula>
    </cfRule>
    <cfRule type="expression" dxfId="906" priority="1141" stopIfTrue="1">
      <formula>O54&lt;=0</formula>
    </cfRule>
    <cfRule type="expression" dxfId="905" priority="1142" stopIfTrue="1">
      <formula>O54&lt;1</formula>
    </cfRule>
    <cfRule type="expression" dxfId="904" priority="1143">
      <formula>O54&gt;=1</formula>
    </cfRule>
  </conditionalFormatting>
  <conditionalFormatting sqref="O54 U54 AA54 AC54 S54">
    <cfRule type="expression" dxfId="903" priority="1136" stopIfTrue="1">
      <formula>O54=""</formula>
    </cfRule>
    <cfRule type="expression" dxfId="902" priority="1137" stopIfTrue="1">
      <formula>O54&lt;=0</formula>
    </cfRule>
    <cfRule type="expression" dxfId="901" priority="1138" stopIfTrue="1">
      <formula>O54&lt;1</formula>
    </cfRule>
    <cfRule type="expression" dxfId="900" priority="1139">
      <formula>O54&gt;=1</formula>
    </cfRule>
  </conditionalFormatting>
  <conditionalFormatting sqref="R54">
    <cfRule type="expression" dxfId="899" priority="1130" stopIfTrue="1">
      <formula>S54=""</formula>
    </cfRule>
    <cfRule type="expression" dxfId="898" priority="1131" stopIfTrue="1">
      <formula>AND(S54&lt;&gt;"",R54&lt;1)</formula>
    </cfRule>
    <cfRule type="expression" dxfId="897" priority="1132">
      <formula>AND(S54&lt;&gt;"",R54&gt;=1)</formula>
    </cfRule>
  </conditionalFormatting>
  <conditionalFormatting sqref="T54">
    <cfRule type="expression" dxfId="896" priority="1127" stopIfTrue="1">
      <formula>U54=""</formula>
    </cfRule>
    <cfRule type="expression" dxfId="895" priority="1128" stopIfTrue="1">
      <formula>AND(U54&lt;&gt;"",T54&lt;1)</formula>
    </cfRule>
    <cfRule type="expression" dxfId="894" priority="1129">
      <formula>AND(U54&lt;&gt;"",T54&gt;=1)</formula>
    </cfRule>
  </conditionalFormatting>
  <conditionalFormatting sqref="X54">
    <cfRule type="expression" dxfId="893" priority="1124" stopIfTrue="1">
      <formula>Y54=""</formula>
    </cfRule>
    <cfRule type="expression" dxfId="892" priority="1125" stopIfTrue="1">
      <formula>AND(Y54&lt;&gt;"",X54&lt;1)</formula>
    </cfRule>
    <cfRule type="expression" dxfId="891" priority="1126">
      <formula>AND(Y54&lt;&gt;"",X54&gt;=1)</formula>
    </cfRule>
  </conditionalFormatting>
  <conditionalFormatting sqref="AB54">
    <cfRule type="expression" dxfId="890" priority="1121" stopIfTrue="1">
      <formula>AC54=""</formula>
    </cfRule>
    <cfRule type="expression" dxfId="889" priority="1122" stopIfTrue="1">
      <formula>AND(AC54&lt;&gt;"",AB54&lt;1)</formula>
    </cfRule>
    <cfRule type="expression" dxfId="888" priority="1123">
      <formula>AND(AC54&lt;&gt;"",AB54&gt;=1)</formula>
    </cfRule>
  </conditionalFormatting>
  <conditionalFormatting sqref="P54:Q54">
    <cfRule type="expression" dxfId="887" priority="1113" stopIfTrue="1">
      <formula>P54=""</formula>
    </cfRule>
    <cfRule type="expression" dxfId="886" priority="1114" stopIfTrue="1">
      <formula>P54&lt;=0</formula>
    </cfRule>
    <cfRule type="expression" dxfId="885" priority="1115" stopIfTrue="1">
      <formula>P54&lt;1</formula>
    </cfRule>
    <cfRule type="expression" dxfId="884" priority="1116">
      <formula>P54&gt;=1</formula>
    </cfRule>
  </conditionalFormatting>
  <conditionalFormatting sqref="P54:Q54">
    <cfRule type="expression" dxfId="883" priority="1109" stopIfTrue="1">
      <formula>P54=""</formula>
    </cfRule>
    <cfRule type="expression" dxfId="882" priority="1110" stopIfTrue="1">
      <formula>P54&lt;=0</formula>
    </cfRule>
    <cfRule type="expression" dxfId="881" priority="1111" stopIfTrue="1">
      <formula>P54&lt;1</formula>
    </cfRule>
    <cfRule type="expression" dxfId="880" priority="1112">
      <formula>P54&gt;=1</formula>
    </cfRule>
  </conditionalFormatting>
  <conditionalFormatting sqref="V54:W54">
    <cfRule type="expression" dxfId="879" priority="1105" stopIfTrue="1">
      <formula>V54=""</formula>
    </cfRule>
    <cfRule type="expression" dxfId="878" priority="1106" stopIfTrue="1">
      <formula>V54&lt;=0</formula>
    </cfRule>
    <cfRule type="expression" dxfId="877" priority="1107" stopIfTrue="1">
      <formula>V54&lt;1</formula>
    </cfRule>
    <cfRule type="expression" dxfId="876" priority="1108">
      <formula>V54&gt;=1</formula>
    </cfRule>
  </conditionalFormatting>
  <conditionalFormatting sqref="V54:W54">
    <cfRule type="expression" dxfId="875" priority="1101" stopIfTrue="1">
      <formula>V54=""</formula>
    </cfRule>
    <cfRule type="expression" dxfId="874" priority="1102" stopIfTrue="1">
      <formula>V54&lt;=0</formula>
    </cfRule>
    <cfRule type="expression" dxfId="873" priority="1103" stopIfTrue="1">
      <formula>V54&lt;1</formula>
    </cfRule>
    <cfRule type="expression" dxfId="872" priority="1104">
      <formula>V54&gt;=1</formula>
    </cfRule>
  </conditionalFormatting>
  <conditionalFormatting sqref="O55 U55 AA55 AC55 S55">
    <cfRule type="expression" dxfId="871" priority="1097" stopIfTrue="1">
      <formula>O55=""</formula>
    </cfRule>
    <cfRule type="expression" dxfId="870" priority="1098" stopIfTrue="1">
      <formula>O55&lt;=0</formula>
    </cfRule>
    <cfRule type="expression" dxfId="869" priority="1099" stopIfTrue="1">
      <formula>O55&lt;1</formula>
    </cfRule>
    <cfRule type="expression" dxfId="868" priority="1100">
      <formula>O55&gt;=1</formula>
    </cfRule>
  </conditionalFormatting>
  <conditionalFormatting sqref="O55 U55 AA55 AC55 S55">
    <cfRule type="expression" dxfId="867" priority="1093" stopIfTrue="1">
      <formula>O55=""</formula>
    </cfRule>
    <cfRule type="expression" dxfId="866" priority="1094" stopIfTrue="1">
      <formula>O55&lt;=0</formula>
    </cfRule>
    <cfRule type="expression" dxfId="865" priority="1095" stopIfTrue="1">
      <formula>O55&lt;1</formula>
    </cfRule>
    <cfRule type="expression" dxfId="864" priority="1096">
      <formula>O55&gt;=1</formula>
    </cfRule>
  </conditionalFormatting>
  <conditionalFormatting sqref="R55">
    <cfRule type="expression" dxfId="863" priority="1087" stopIfTrue="1">
      <formula>S55=""</formula>
    </cfRule>
    <cfRule type="expression" dxfId="862" priority="1088" stopIfTrue="1">
      <formula>AND(S55&lt;&gt;"",R55&lt;1)</formula>
    </cfRule>
    <cfRule type="expression" dxfId="861" priority="1089">
      <formula>AND(S55&lt;&gt;"",R55&gt;=1)</formula>
    </cfRule>
  </conditionalFormatting>
  <conditionalFormatting sqref="T55">
    <cfRule type="expression" dxfId="860" priority="1084" stopIfTrue="1">
      <formula>U55=""</formula>
    </cfRule>
    <cfRule type="expression" dxfId="859" priority="1085" stopIfTrue="1">
      <formula>AND(U55&lt;&gt;"",T55&lt;1)</formula>
    </cfRule>
    <cfRule type="expression" dxfId="858" priority="1086">
      <formula>AND(U55&lt;&gt;"",T55&gt;=1)</formula>
    </cfRule>
  </conditionalFormatting>
  <conditionalFormatting sqref="X55">
    <cfRule type="expression" dxfId="857" priority="1081" stopIfTrue="1">
      <formula>Y55=""</formula>
    </cfRule>
    <cfRule type="expression" dxfId="856" priority="1082" stopIfTrue="1">
      <formula>AND(Y55&lt;&gt;"",X55&lt;1)</formula>
    </cfRule>
    <cfRule type="expression" dxfId="855" priority="1083">
      <formula>AND(Y55&lt;&gt;"",X55&gt;=1)</formula>
    </cfRule>
  </conditionalFormatting>
  <conditionalFormatting sqref="AB55">
    <cfRule type="expression" dxfId="854" priority="1078" stopIfTrue="1">
      <formula>AC55=""</formula>
    </cfRule>
    <cfRule type="expression" dxfId="853" priority="1079" stopIfTrue="1">
      <formula>AND(AC55&lt;&gt;"",AB55&lt;1)</formula>
    </cfRule>
    <cfRule type="expression" dxfId="852" priority="1080">
      <formula>AND(AC55&lt;&gt;"",AB55&gt;=1)</formula>
    </cfRule>
  </conditionalFormatting>
  <conditionalFormatting sqref="P55:Q55">
    <cfRule type="expression" dxfId="851" priority="1070" stopIfTrue="1">
      <formula>P55=""</formula>
    </cfRule>
    <cfRule type="expression" dxfId="850" priority="1071" stopIfTrue="1">
      <formula>P55&lt;=0</formula>
    </cfRule>
    <cfRule type="expression" dxfId="849" priority="1072" stopIfTrue="1">
      <formula>P55&lt;1</formula>
    </cfRule>
    <cfRule type="expression" dxfId="848" priority="1073">
      <formula>P55&gt;=1</formula>
    </cfRule>
  </conditionalFormatting>
  <conditionalFormatting sqref="P55:Q55">
    <cfRule type="expression" dxfId="847" priority="1066" stopIfTrue="1">
      <formula>P55=""</formula>
    </cfRule>
    <cfRule type="expression" dxfId="846" priority="1067" stopIfTrue="1">
      <formula>P55&lt;=0</formula>
    </cfRule>
    <cfRule type="expression" dxfId="845" priority="1068" stopIfTrue="1">
      <formula>P55&lt;1</formula>
    </cfRule>
    <cfRule type="expression" dxfId="844" priority="1069">
      <formula>P55&gt;=1</formula>
    </cfRule>
  </conditionalFormatting>
  <conditionalFormatting sqref="V55:W55">
    <cfRule type="expression" dxfId="843" priority="1062" stopIfTrue="1">
      <formula>V55=""</formula>
    </cfRule>
    <cfRule type="expression" dxfId="842" priority="1063" stopIfTrue="1">
      <formula>V55&lt;=0</formula>
    </cfRule>
    <cfRule type="expression" dxfId="841" priority="1064" stopIfTrue="1">
      <formula>V55&lt;1</formula>
    </cfRule>
    <cfRule type="expression" dxfId="840" priority="1065">
      <formula>V55&gt;=1</formula>
    </cfRule>
  </conditionalFormatting>
  <conditionalFormatting sqref="V55:W55">
    <cfRule type="expression" dxfId="839" priority="1058" stopIfTrue="1">
      <formula>V55=""</formula>
    </cfRule>
    <cfRule type="expression" dxfId="838" priority="1059" stopIfTrue="1">
      <formula>V55&lt;=0</formula>
    </cfRule>
    <cfRule type="expression" dxfId="837" priority="1060" stopIfTrue="1">
      <formula>V55&lt;1</formula>
    </cfRule>
    <cfRule type="expression" dxfId="836" priority="1061">
      <formula>V55&gt;=1</formula>
    </cfRule>
  </conditionalFormatting>
  <conditionalFormatting sqref="O56 U56 AA56 AC56 S56">
    <cfRule type="expression" dxfId="835" priority="1054" stopIfTrue="1">
      <formula>O56=""</formula>
    </cfRule>
    <cfRule type="expression" dxfId="834" priority="1055" stopIfTrue="1">
      <formula>O56&lt;=0</formula>
    </cfRule>
    <cfRule type="expression" dxfId="833" priority="1056" stopIfTrue="1">
      <formula>O56&lt;1</formula>
    </cfRule>
    <cfRule type="expression" dxfId="832" priority="1057">
      <formula>O56&gt;=1</formula>
    </cfRule>
  </conditionalFormatting>
  <conditionalFormatting sqref="O56 U56 AA56 AC56 S56">
    <cfRule type="expression" dxfId="831" priority="1050" stopIfTrue="1">
      <formula>O56=""</formula>
    </cfRule>
    <cfRule type="expression" dxfId="830" priority="1051" stopIfTrue="1">
      <formula>O56&lt;=0</formula>
    </cfRule>
    <cfRule type="expression" dxfId="829" priority="1052" stopIfTrue="1">
      <formula>O56&lt;1</formula>
    </cfRule>
    <cfRule type="expression" dxfId="828" priority="1053">
      <formula>O56&gt;=1</formula>
    </cfRule>
  </conditionalFormatting>
  <conditionalFormatting sqref="R56">
    <cfRule type="expression" dxfId="827" priority="1044" stopIfTrue="1">
      <formula>S56=""</formula>
    </cfRule>
    <cfRule type="expression" dxfId="826" priority="1045" stopIfTrue="1">
      <formula>AND(S56&lt;&gt;"",R56&lt;1)</formula>
    </cfRule>
    <cfRule type="expression" dxfId="825" priority="1046">
      <formula>AND(S56&lt;&gt;"",R56&gt;=1)</formula>
    </cfRule>
  </conditionalFormatting>
  <conditionalFormatting sqref="T56">
    <cfRule type="expression" dxfId="824" priority="1041" stopIfTrue="1">
      <formula>U56=""</formula>
    </cfRule>
    <cfRule type="expression" dxfId="823" priority="1042" stopIfTrue="1">
      <formula>AND(U56&lt;&gt;"",T56&lt;1)</formula>
    </cfRule>
    <cfRule type="expression" dxfId="822" priority="1043">
      <formula>AND(U56&lt;&gt;"",T56&gt;=1)</formula>
    </cfRule>
  </conditionalFormatting>
  <conditionalFormatting sqref="X56">
    <cfRule type="expression" dxfId="821" priority="1038" stopIfTrue="1">
      <formula>Y56=""</formula>
    </cfRule>
    <cfRule type="expression" dxfId="820" priority="1039" stopIfTrue="1">
      <formula>AND(Y56&lt;&gt;"",X56&lt;1)</formula>
    </cfRule>
    <cfRule type="expression" dxfId="819" priority="1040">
      <formula>AND(Y56&lt;&gt;"",X56&gt;=1)</formula>
    </cfRule>
  </conditionalFormatting>
  <conditionalFormatting sqref="AB56">
    <cfRule type="expression" dxfId="818" priority="1035" stopIfTrue="1">
      <formula>AC56=""</formula>
    </cfRule>
    <cfRule type="expression" dxfId="817" priority="1036" stopIfTrue="1">
      <formula>AND(AC56&lt;&gt;"",AB56&lt;1)</formula>
    </cfRule>
    <cfRule type="expression" dxfId="816" priority="1037">
      <formula>AND(AC56&lt;&gt;"",AB56&gt;=1)</formula>
    </cfRule>
  </conditionalFormatting>
  <conditionalFormatting sqref="P56:Q56">
    <cfRule type="expression" dxfId="815" priority="1027" stopIfTrue="1">
      <formula>P56=""</formula>
    </cfRule>
    <cfRule type="expression" dxfId="814" priority="1028" stopIfTrue="1">
      <formula>P56&lt;=0</formula>
    </cfRule>
    <cfRule type="expression" dxfId="813" priority="1029" stopIfTrue="1">
      <formula>P56&lt;1</formula>
    </cfRule>
    <cfRule type="expression" dxfId="812" priority="1030">
      <formula>P56&gt;=1</formula>
    </cfRule>
  </conditionalFormatting>
  <conditionalFormatting sqref="P56:Q56">
    <cfRule type="expression" dxfId="811" priority="1023" stopIfTrue="1">
      <formula>P56=""</formula>
    </cfRule>
    <cfRule type="expression" dxfId="810" priority="1024" stopIfTrue="1">
      <formula>P56&lt;=0</formula>
    </cfRule>
    <cfRule type="expression" dxfId="809" priority="1025" stopIfTrue="1">
      <formula>P56&lt;1</formula>
    </cfRule>
    <cfRule type="expression" dxfId="808" priority="1026">
      <formula>P56&gt;=1</formula>
    </cfRule>
  </conditionalFormatting>
  <conditionalFormatting sqref="V56:W56">
    <cfRule type="expression" dxfId="807" priority="1019" stopIfTrue="1">
      <formula>V56=""</formula>
    </cfRule>
    <cfRule type="expression" dxfId="806" priority="1020" stopIfTrue="1">
      <formula>V56&lt;=0</formula>
    </cfRule>
    <cfRule type="expression" dxfId="805" priority="1021" stopIfTrue="1">
      <formula>V56&lt;1</formula>
    </cfRule>
    <cfRule type="expression" dxfId="804" priority="1022">
      <formula>V56&gt;=1</formula>
    </cfRule>
  </conditionalFormatting>
  <conditionalFormatting sqref="V56:W56">
    <cfRule type="expression" dxfId="803" priority="1015" stopIfTrue="1">
      <formula>V56=""</formula>
    </cfRule>
    <cfRule type="expression" dxfId="802" priority="1016" stopIfTrue="1">
      <formula>V56&lt;=0</formula>
    </cfRule>
    <cfRule type="expression" dxfId="801" priority="1017" stopIfTrue="1">
      <formula>V56&lt;1</formula>
    </cfRule>
    <cfRule type="expression" dxfId="800" priority="1018">
      <formula>V56&gt;=1</formula>
    </cfRule>
  </conditionalFormatting>
  <conditionalFormatting sqref="O53 U53 Y53:AA53 AC53 S53">
    <cfRule type="expression" dxfId="799" priority="968" stopIfTrue="1">
      <formula>O53=""</formula>
    </cfRule>
    <cfRule type="expression" dxfId="798" priority="969" stopIfTrue="1">
      <formula>O53&lt;=0</formula>
    </cfRule>
    <cfRule type="expression" dxfId="797" priority="970" stopIfTrue="1">
      <formula>O53&lt;1</formula>
    </cfRule>
    <cfRule type="expression" dxfId="796" priority="971">
      <formula>O53&gt;=1</formula>
    </cfRule>
  </conditionalFormatting>
  <conditionalFormatting sqref="O53 U53 Y53:AA53 AC53 S53">
    <cfRule type="expression" dxfId="795" priority="964" stopIfTrue="1">
      <formula>O53=""</formula>
    </cfRule>
    <cfRule type="expression" dxfId="794" priority="965" stopIfTrue="1">
      <formula>O53&lt;=0</formula>
    </cfRule>
    <cfRule type="expression" dxfId="793" priority="966" stopIfTrue="1">
      <formula>O53&lt;1</formula>
    </cfRule>
    <cfRule type="expression" dxfId="792" priority="967">
      <formula>O53&gt;=1</formula>
    </cfRule>
  </conditionalFormatting>
  <conditionalFormatting sqref="R53">
    <cfRule type="expression" dxfId="791" priority="958" stopIfTrue="1">
      <formula>S53=""</formula>
    </cfRule>
    <cfRule type="expression" dxfId="790" priority="959" stopIfTrue="1">
      <formula>AND(S53&lt;&gt;"",R53&lt;1)</formula>
    </cfRule>
    <cfRule type="expression" dxfId="789" priority="960">
      <formula>AND(S53&lt;&gt;"",R53&gt;=1)</formula>
    </cfRule>
  </conditionalFormatting>
  <conditionalFormatting sqref="T53">
    <cfRule type="expression" dxfId="788" priority="955" stopIfTrue="1">
      <formula>U53=""</formula>
    </cfRule>
    <cfRule type="expression" dxfId="787" priority="956" stopIfTrue="1">
      <formula>AND(U53&lt;&gt;"",T53&lt;1)</formula>
    </cfRule>
    <cfRule type="expression" dxfId="786" priority="957">
      <formula>AND(U53&lt;&gt;"",T53&gt;=1)</formula>
    </cfRule>
  </conditionalFormatting>
  <conditionalFormatting sqref="X53">
    <cfRule type="expression" dxfId="785" priority="952" stopIfTrue="1">
      <formula>Y53=""</formula>
    </cfRule>
    <cfRule type="expression" dxfId="784" priority="953" stopIfTrue="1">
      <formula>AND(Y53&lt;&gt;"",X53&lt;1)</formula>
    </cfRule>
    <cfRule type="expression" dxfId="783" priority="954">
      <formula>AND(Y53&lt;&gt;"",X53&gt;=1)</formula>
    </cfRule>
  </conditionalFormatting>
  <conditionalFormatting sqref="AB53">
    <cfRule type="expression" dxfId="782" priority="949" stopIfTrue="1">
      <formula>AC53=""</formula>
    </cfRule>
    <cfRule type="expression" dxfId="781" priority="950" stopIfTrue="1">
      <formula>AND(AC53&lt;&gt;"",AB53&lt;1)</formula>
    </cfRule>
    <cfRule type="expression" dxfId="780" priority="951">
      <formula>AND(AC53&lt;&gt;"",AB53&gt;=1)</formula>
    </cfRule>
  </conditionalFormatting>
  <conditionalFormatting sqref="L53">
    <cfRule type="expression" dxfId="779" priority="945" stopIfTrue="1">
      <formula>L53=""</formula>
    </cfRule>
    <cfRule type="expression" dxfId="778" priority="946" stopIfTrue="1">
      <formula>L53&lt;=0</formula>
    </cfRule>
    <cfRule type="expression" dxfId="777" priority="947" stopIfTrue="1">
      <formula>L53&lt;1</formula>
    </cfRule>
    <cfRule type="expression" dxfId="776" priority="948">
      <formula>L53&gt;=1</formula>
    </cfRule>
  </conditionalFormatting>
  <conditionalFormatting sqref="P53:Q53">
    <cfRule type="expression" dxfId="775" priority="941" stopIfTrue="1">
      <formula>P53=""</formula>
    </cfRule>
    <cfRule type="expression" dxfId="774" priority="942" stopIfTrue="1">
      <formula>P53&lt;=0</formula>
    </cfRule>
    <cfRule type="expression" dxfId="773" priority="943" stopIfTrue="1">
      <formula>P53&lt;1</formula>
    </cfRule>
    <cfRule type="expression" dxfId="772" priority="944">
      <formula>P53&gt;=1</formula>
    </cfRule>
  </conditionalFormatting>
  <conditionalFormatting sqref="P53:Q53">
    <cfRule type="expression" dxfId="771" priority="937" stopIfTrue="1">
      <formula>P53=""</formula>
    </cfRule>
    <cfRule type="expression" dxfId="770" priority="938" stopIfTrue="1">
      <formula>P53&lt;=0</formula>
    </cfRule>
    <cfRule type="expression" dxfId="769" priority="939" stopIfTrue="1">
      <formula>P53&lt;1</formula>
    </cfRule>
    <cfRule type="expression" dxfId="768" priority="940">
      <formula>P53&gt;=1</formula>
    </cfRule>
  </conditionalFormatting>
  <conditionalFormatting sqref="V53:W53">
    <cfRule type="expression" dxfId="767" priority="933" stopIfTrue="1">
      <formula>V53=""</formula>
    </cfRule>
    <cfRule type="expression" dxfId="766" priority="934" stopIfTrue="1">
      <formula>V53&lt;=0</formula>
    </cfRule>
    <cfRule type="expression" dxfId="765" priority="935" stopIfTrue="1">
      <formula>V53&lt;1</formula>
    </cfRule>
    <cfRule type="expression" dxfId="764" priority="936">
      <formula>V53&gt;=1</formula>
    </cfRule>
  </conditionalFormatting>
  <conditionalFormatting sqref="V53:W53">
    <cfRule type="expression" dxfId="763" priority="929" stopIfTrue="1">
      <formula>V53=""</formula>
    </cfRule>
    <cfRule type="expression" dxfId="762" priority="930" stopIfTrue="1">
      <formula>V53&lt;=0</formula>
    </cfRule>
    <cfRule type="expression" dxfId="761" priority="931" stopIfTrue="1">
      <formula>V53&lt;1</formula>
    </cfRule>
    <cfRule type="expression" dxfId="760" priority="932">
      <formula>V53&gt;=1</formula>
    </cfRule>
  </conditionalFormatting>
  <conditionalFormatting sqref="S90 AC90 AA90 U90 O90">
    <cfRule type="expression" dxfId="759" priority="925" stopIfTrue="1">
      <formula>O90=""</formula>
    </cfRule>
    <cfRule type="expression" dxfId="758" priority="926" stopIfTrue="1">
      <formula>O90&lt;=0</formula>
    </cfRule>
    <cfRule type="expression" dxfId="757" priority="927" stopIfTrue="1">
      <formula>O90&lt;1</formula>
    </cfRule>
    <cfRule type="expression" dxfId="756" priority="928">
      <formula>O90&gt;=1</formula>
    </cfRule>
  </conditionalFormatting>
  <conditionalFormatting sqref="S90 AC90 AA90 U90 O90">
    <cfRule type="expression" dxfId="755" priority="921" stopIfTrue="1">
      <formula>O90=""</formula>
    </cfRule>
    <cfRule type="expression" dxfId="754" priority="922" stopIfTrue="1">
      <formula>O90&lt;=0</formula>
    </cfRule>
    <cfRule type="expression" dxfId="753" priority="923" stopIfTrue="1">
      <formula>O90&lt;1</formula>
    </cfRule>
    <cfRule type="expression" dxfId="752" priority="924">
      <formula>O90&gt;=1</formula>
    </cfRule>
  </conditionalFormatting>
  <conditionalFormatting sqref="R90">
    <cfRule type="expression" dxfId="751" priority="915" stopIfTrue="1">
      <formula>S90=""</formula>
    </cfRule>
    <cfRule type="expression" dxfId="750" priority="916" stopIfTrue="1">
      <formula>AND(S90&lt;&gt;"",R90&lt;1)</formula>
    </cfRule>
    <cfRule type="expression" dxfId="749" priority="917">
      <formula>AND(S90&lt;&gt;"",R90&gt;=1)</formula>
    </cfRule>
  </conditionalFormatting>
  <conditionalFormatting sqref="T90">
    <cfRule type="expression" dxfId="748" priority="912" stopIfTrue="1">
      <formula>U90=""</formula>
    </cfRule>
    <cfRule type="expression" dxfId="747" priority="913" stopIfTrue="1">
      <formula>AND(U90&lt;&gt;"",T90&lt;1)</formula>
    </cfRule>
    <cfRule type="expression" dxfId="746" priority="914">
      <formula>AND(U90&lt;&gt;"",T90&gt;=1)</formula>
    </cfRule>
  </conditionalFormatting>
  <conditionalFormatting sqref="X90">
    <cfRule type="expression" dxfId="745" priority="909" stopIfTrue="1">
      <formula>Y90=""</formula>
    </cfRule>
    <cfRule type="expression" dxfId="744" priority="910" stopIfTrue="1">
      <formula>AND(Y90&lt;&gt;"",X90&lt;1)</formula>
    </cfRule>
    <cfRule type="expression" dxfId="743" priority="911">
      <formula>AND(Y90&lt;&gt;"",X90&gt;=1)</formula>
    </cfRule>
  </conditionalFormatting>
  <conditionalFormatting sqref="AB90">
    <cfRule type="expression" dxfId="742" priority="906" stopIfTrue="1">
      <formula>AC90=""</formula>
    </cfRule>
    <cfRule type="expression" dxfId="741" priority="907" stopIfTrue="1">
      <formula>AND(AC90&lt;&gt;"",AB90&lt;1)</formula>
    </cfRule>
    <cfRule type="expression" dxfId="740" priority="908">
      <formula>AND(AC90&lt;&gt;"",AB90&gt;=1)</formula>
    </cfRule>
  </conditionalFormatting>
  <conditionalFormatting sqref="P90:Q90">
    <cfRule type="expression" dxfId="739" priority="898" stopIfTrue="1">
      <formula>P90=""</formula>
    </cfRule>
    <cfRule type="expression" dxfId="738" priority="899" stopIfTrue="1">
      <formula>P90&lt;=0</formula>
    </cfRule>
    <cfRule type="expression" dxfId="737" priority="900" stopIfTrue="1">
      <formula>P90&lt;1</formula>
    </cfRule>
    <cfRule type="expression" dxfId="736" priority="901">
      <formula>P90&gt;=1</formula>
    </cfRule>
  </conditionalFormatting>
  <conditionalFormatting sqref="P90:Q90">
    <cfRule type="expression" dxfId="735" priority="894" stopIfTrue="1">
      <formula>P90=""</formula>
    </cfRule>
    <cfRule type="expression" dxfId="734" priority="895" stopIfTrue="1">
      <formula>P90&lt;=0</formula>
    </cfRule>
    <cfRule type="expression" dxfId="733" priority="896" stopIfTrue="1">
      <formula>P90&lt;1</formula>
    </cfRule>
    <cfRule type="expression" dxfId="732" priority="897">
      <formula>P90&gt;=1</formula>
    </cfRule>
  </conditionalFormatting>
  <conditionalFormatting sqref="V90:W90">
    <cfRule type="expression" dxfId="731" priority="890" stopIfTrue="1">
      <formula>V90=""</formula>
    </cfRule>
    <cfRule type="expression" dxfId="730" priority="891" stopIfTrue="1">
      <formula>V90&lt;=0</formula>
    </cfRule>
    <cfRule type="expression" dxfId="729" priority="892" stopIfTrue="1">
      <formula>V90&lt;1</formula>
    </cfRule>
    <cfRule type="expression" dxfId="728" priority="893">
      <formula>V90&gt;=1</formula>
    </cfRule>
  </conditionalFormatting>
  <conditionalFormatting sqref="V90:W90">
    <cfRule type="expression" dxfId="727" priority="886" stopIfTrue="1">
      <formula>V90=""</formula>
    </cfRule>
    <cfRule type="expression" dxfId="726" priority="887" stopIfTrue="1">
      <formula>V90&lt;=0</formula>
    </cfRule>
    <cfRule type="expression" dxfId="725" priority="888" stopIfTrue="1">
      <formula>V90&lt;1</formula>
    </cfRule>
    <cfRule type="expression" dxfId="724" priority="889">
      <formula>V90&gt;=1</formula>
    </cfRule>
  </conditionalFormatting>
  <conditionalFormatting sqref="R16 Y16 AB16">
    <cfRule type="expression" dxfId="723" priority="835" stopIfTrue="1">
      <formula>R16=""</formula>
    </cfRule>
    <cfRule type="expression" dxfId="722" priority="836" stopIfTrue="1">
      <formula>R16&lt;=0</formula>
    </cfRule>
    <cfRule type="expression" dxfId="721" priority="837" stopIfTrue="1">
      <formula>R16&lt;1</formula>
    </cfRule>
    <cfRule type="expression" dxfId="720" priority="838">
      <formula>R16&gt;=1</formula>
    </cfRule>
  </conditionalFormatting>
  <conditionalFormatting sqref="U16">
    <cfRule type="expression" dxfId="719" priority="831" stopIfTrue="1">
      <formula>U16=""</formula>
    </cfRule>
    <cfRule type="expression" dxfId="718" priority="832" stopIfTrue="1">
      <formula>U16&lt;=0</formula>
    </cfRule>
    <cfRule type="expression" dxfId="717" priority="833" stopIfTrue="1">
      <formula>U16&lt;1</formula>
    </cfRule>
    <cfRule type="expression" dxfId="716" priority="834">
      <formula>U16&gt;=1</formula>
    </cfRule>
  </conditionalFormatting>
  <conditionalFormatting sqref="O16">
    <cfRule type="expression" dxfId="715" priority="823" stopIfTrue="1">
      <formula>O16=""</formula>
    </cfRule>
    <cfRule type="expression" dxfId="714" priority="824" stopIfTrue="1">
      <formula>O16&lt;=0</formula>
    </cfRule>
    <cfRule type="expression" dxfId="713" priority="825" stopIfTrue="1">
      <formula>O16&lt;1</formula>
    </cfRule>
    <cfRule type="expression" dxfId="712" priority="826">
      <formula>O16&gt;=1</formula>
    </cfRule>
  </conditionalFormatting>
  <conditionalFormatting sqref="R17:R18 Y17:Y18 AB17:AB18">
    <cfRule type="expression" dxfId="711" priority="815" stopIfTrue="1">
      <formula>R17=""</formula>
    </cfRule>
    <cfRule type="expression" dxfId="710" priority="816" stopIfTrue="1">
      <formula>R17&lt;=0</formula>
    </cfRule>
    <cfRule type="expression" dxfId="709" priority="817" stopIfTrue="1">
      <formula>R17&lt;1</formula>
    </cfRule>
    <cfRule type="expression" dxfId="708" priority="818">
      <formula>R17&gt;=1</formula>
    </cfRule>
  </conditionalFormatting>
  <conditionalFormatting sqref="U17:U18">
    <cfRule type="expression" dxfId="707" priority="811" stopIfTrue="1">
      <formula>U17=""</formula>
    </cfRule>
    <cfRule type="expression" dxfId="706" priority="812" stopIfTrue="1">
      <formula>U17&lt;=0</formula>
    </cfRule>
    <cfRule type="expression" dxfId="705" priority="813" stopIfTrue="1">
      <formula>U17&lt;1</formula>
    </cfRule>
    <cfRule type="expression" dxfId="704" priority="814">
      <formula>U17&gt;=1</formula>
    </cfRule>
  </conditionalFormatting>
  <conditionalFormatting sqref="O17:O18">
    <cfRule type="expression" dxfId="703" priority="803" stopIfTrue="1">
      <formula>O17=""</formula>
    </cfRule>
    <cfRule type="expression" dxfId="702" priority="804" stopIfTrue="1">
      <formula>O17&lt;=0</formula>
    </cfRule>
    <cfRule type="expression" dxfId="701" priority="805" stopIfTrue="1">
      <formula>O17&lt;1</formula>
    </cfRule>
    <cfRule type="expression" dxfId="700" priority="806">
      <formula>O17&gt;=1</formula>
    </cfRule>
  </conditionalFormatting>
  <conditionalFormatting sqref="R19 Y19 AB19 AB24 Y24 R24">
    <cfRule type="expression" dxfId="699" priority="795" stopIfTrue="1">
      <formula>R19=""</formula>
    </cfRule>
    <cfRule type="expression" dxfId="698" priority="796" stopIfTrue="1">
      <formula>R19&lt;=0</formula>
    </cfRule>
    <cfRule type="expression" dxfId="697" priority="797" stopIfTrue="1">
      <formula>R19&lt;1</formula>
    </cfRule>
    <cfRule type="expression" dxfId="696" priority="798">
      <formula>R19&gt;=1</formula>
    </cfRule>
  </conditionalFormatting>
  <conditionalFormatting sqref="U19 U24">
    <cfRule type="expression" dxfId="695" priority="791" stopIfTrue="1">
      <formula>U19=""</formula>
    </cfRule>
    <cfRule type="expression" dxfId="694" priority="792" stopIfTrue="1">
      <formula>U19&lt;=0</formula>
    </cfRule>
    <cfRule type="expression" dxfId="693" priority="793" stopIfTrue="1">
      <formula>U19&lt;1</formula>
    </cfRule>
    <cfRule type="expression" dxfId="692" priority="794">
      <formula>U19&gt;=1</formula>
    </cfRule>
  </conditionalFormatting>
  <conditionalFormatting sqref="O19 O24">
    <cfRule type="expression" dxfId="691" priority="783" stopIfTrue="1">
      <formula>O19=""</formula>
    </cfRule>
    <cfRule type="expression" dxfId="690" priority="784" stopIfTrue="1">
      <formula>O19&lt;=0</formula>
    </cfRule>
    <cfRule type="expression" dxfId="689" priority="785" stopIfTrue="1">
      <formula>O19&lt;1</formula>
    </cfRule>
    <cfRule type="expression" dxfId="688" priority="786">
      <formula>O19&gt;=1</formula>
    </cfRule>
  </conditionalFormatting>
  <conditionalFormatting sqref="AC75 O75:P75 U75:V75">
    <cfRule type="expression" dxfId="687" priority="775" stopIfTrue="1">
      <formula>O75=""</formula>
    </cfRule>
    <cfRule type="expression" dxfId="686" priority="775" stopIfTrue="1">
      <formula>O75&lt;=0</formula>
    </cfRule>
    <cfRule type="expression" dxfId="685" priority="775" stopIfTrue="1">
      <formula>O75&lt;1</formula>
    </cfRule>
    <cfRule type="expression" dxfId="684" priority="775">
      <formula>O75&gt;=1</formula>
    </cfRule>
  </conditionalFormatting>
  <conditionalFormatting sqref="S75">
    <cfRule type="expression" dxfId="683" priority="768" stopIfTrue="1">
      <formula>S75=""</formula>
    </cfRule>
    <cfRule type="expression" dxfId="682" priority="769" stopIfTrue="1">
      <formula>S75&lt;=0</formula>
    </cfRule>
    <cfRule type="expression" dxfId="681" priority="770" stopIfTrue="1">
      <formula>S75&lt;1</formula>
    </cfRule>
    <cfRule type="expression" dxfId="680" priority="771">
      <formula>S75&gt;=1</formula>
    </cfRule>
  </conditionalFormatting>
  <conditionalFormatting sqref="Q75">
    <cfRule type="expression" dxfId="679" priority="729" stopIfTrue="1">
      <formula>Q75=""</formula>
    </cfRule>
    <cfRule type="expression" dxfId="678" priority="730" stopIfTrue="1">
      <formula>Q75&lt;=0</formula>
    </cfRule>
    <cfRule type="expression" dxfId="677" priority="731" stopIfTrue="1">
      <formula>Q75&lt;1</formula>
    </cfRule>
    <cfRule type="expression" dxfId="676" priority="732">
      <formula>Q75&gt;=1</formula>
    </cfRule>
  </conditionalFormatting>
  <conditionalFormatting sqref="Q135">
    <cfRule type="expression" dxfId="675" priority="725" stopIfTrue="1">
      <formula>Q135=""</formula>
    </cfRule>
    <cfRule type="expression" dxfId="674" priority="726" stopIfTrue="1">
      <formula>Q135&lt;=0</formula>
    </cfRule>
    <cfRule type="expression" dxfId="673" priority="727" stopIfTrue="1">
      <formula>Q135&lt;1</formula>
    </cfRule>
    <cfRule type="expression" dxfId="672" priority="728">
      <formula>Q135&gt;=1</formula>
    </cfRule>
  </conditionalFormatting>
  <conditionalFormatting sqref="N110">
    <cfRule type="expression" dxfId="671" priority="720">
      <formula>AND(O110&lt;&gt;"",P110&lt;&gt;"",Q110&lt;&gt;"",N110&gt;=1)</formula>
    </cfRule>
  </conditionalFormatting>
  <conditionalFormatting sqref="O110 U110 AA110 AC110 S110">
    <cfRule type="expression" dxfId="670" priority="716" stopIfTrue="1">
      <formula>O110=""</formula>
    </cfRule>
    <cfRule type="expression" dxfId="669" priority="717" stopIfTrue="1">
      <formula>O110&lt;=0</formula>
    </cfRule>
    <cfRule type="expression" dxfId="668" priority="718" stopIfTrue="1">
      <formula>O110&lt;1</formula>
    </cfRule>
    <cfRule type="expression" dxfId="667" priority="719">
      <formula>O110&gt;=1</formula>
    </cfRule>
  </conditionalFormatting>
  <conditionalFormatting sqref="O110 U110 AA110 AC110 S110">
    <cfRule type="expression" dxfId="666" priority="712" stopIfTrue="1">
      <formula>O110=""</formula>
    </cfRule>
    <cfRule type="expression" dxfId="665" priority="713" stopIfTrue="1">
      <formula>O110&lt;=0</formula>
    </cfRule>
    <cfRule type="expression" dxfId="664" priority="714" stopIfTrue="1">
      <formula>O110&lt;1</formula>
    </cfRule>
    <cfRule type="expression" dxfId="663" priority="715">
      <formula>O110&gt;=1</formula>
    </cfRule>
  </conditionalFormatting>
  <conditionalFormatting sqref="R110">
    <cfRule type="expression" dxfId="662" priority="709" stopIfTrue="1">
      <formula>S110=""</formula>
    </cfRule>
    <cfRule type="expression" dxfId="661" priority="710" stopIfTrue="1">
      <formula>AND(S110&lt;&gt;"",R110&lt;1)</formula>
    </cfRule>
    <cfRule type="expression" dxfId="660" priority="711">
      <formula>AND(S110&lt;&gt;"",R110&gt;=1)</formula>
    </cfRule>
  </conditionalFormatting>
  <conditionalFormatting sqref="T110">
    <cfRule type="expression" dxfId="659" priority="706" stopIfTrue="1">
      <formula>U110=""</formula>
    </cfRule>
    <cfRule type="expression" dxfId="658" priority="707" stopIfTrue="1">
      <formula>AND(U110&lt;&gt;"",T110&lt;1)</formula>
    </cfRule>
    <cfRule type="expression" dxfId="657" priority="708">
      <formula>AND(U110&lt;&gt;"",T110&gt;=1)</formula>
    </cfRule>
  </conditionalFormatting>
  <conditionalFormatting sqref="X110">
    <cfRule type="expression" dxfId="656" priority="703" stopIfTrue="1">
      <formula>Y110=""</formula>
    </cfRule>
    <cfRule type="expression" dxfId="655" priority="704" stopIfTrue="1">
      <formula>AND(Y110&lt;&gt;"",X110&lt;1)</formula>
    </cfRule>
    <cfRule type="expression" dxfId="654" priority="705">
      <formula>AND(Y110&lt;&gt;"",X110&gt;=1)</formula>
    </cfRule>
  </conditionalFormatting>
  <conditionalFormatting sqref="AB110">
    <cfRule type="expression" dxfId="653" priority="700" stopIfTrue="1">
      <formula>AC110=""</formula>
    </cfRule>
    <cfRule type="expression" dxfId="652" priority="701" stopIfTrue="1">
      <formula>AND(AC110&lt;&gt;"",AB110&lt;1)</formula>
    </cfRule>
    <cfRule type="expression" dxfId="651" priority="702">
      <formula>AND(AC110&lt;&gt;"",AB110&gt;=1)</formula>
    </cfRule>
  </conditionalFormatting>
  <conditionalFormatting sqref="P110:Q110">
    <cfRule type="expression" dxfId="650" priority="692" stopIfTrue="1">
      <formula>P110=""</formula>
    </cfRule>
    <cfRule type="expression" dxfId="649" priority="693" stopIfTrue="1">
      <formula>P110&lt;=0</formula>
    </cfRule>
    <cfRule type="expression" dxfId="648" priority="694" stopIfTrue="1">
      <formula>P110&lt;1</formula>
    </cfRule>
    <cfRule type="expression" dxfId="647" priority="695">
      <formula>P110&gt;=1</formula>
    </cfRule>
  </conditionalFormatting>
  <conditionalFormatting sqref="P110:Q110">
    <cfRule type="expression" dxfId="646" priority="688" stopIfTrue="1">
      <formula>P110=""</formula>
    </cfRule>
    <cfRule type="expression" dxfId="645" priority="689" stopIfTrue="1">
      <formula>P110&lt;=0</formula>
    </cfRule>
    <cfRule type="expression" dxfId="644" priority="690" stopIfTrue="1">
      <formula>P110&lt;1</formula>
    </cfRule>
    <cfRule type="expression" dxfId="643" priority="691">
      <formula>P110&gt;=1</formula>
    </cfRule>
  </conditionalFormatting>
  <conditionalFormatting sqref="V110:W110">
    <cfRule type="expression" dxfId="642" priority="684" stopIfTrue="1">
      <formula>V110=""</formula>
    </cfRule>
    <cfRule type="expression" dxfId="641" priority="685" stopIfTrue="1">
      <formula>V110&lt;=0</formula>
    </cfRule>
    <cfRule type="expression" dxfId="640" priority="686" stopIfTrue="1">
      <formula>V110&lt;1</formula>
    </cfRule>
    <cfRule type="expression" dxfId="639" priority="687">
      <formula>V110&gt;=1</formula>
    </cfRule>
  </conditionalFormatting>
  <conditionalFormatting sqref="V110:W110">
    <cfRule type="expression" dxfId="638" priority="680" stopIfTrue="1">
      <formula>V110=""</formula>
    </cfRule>
    <cfRule type="expression" dxfId="637" priority="681" stopIfTrue="1">
      <formula>V110&lt;=0</formula>
    </cfRule>
    <cfRule type="expression" dxfId="636" priority="682" stopIfTrue="1">
      <formula>V110&lt;1</formula>
    </cfRule>
    <cfRule type="expression" dxfId="635" priority="683">
      <formula>V110&gt;=1</formula>
    </cfRule>
  </conditionalFormatting>
  <conditionalFormatting sqref="O135:P135">
    <cfRule type="expression" dxfId="634" priority="676" stopIfTrue="1">
      <formula>O135=""</formula>
    </cfRule>
    <cfRule type="expression" dxfId="633" priority="677" stopIfTrue="1">
      <formula>O135&lt;=0</formula>
    </cfRule>
    <cfRule type="expression" dxfId="632" priority="678" stopIfTrue="1">
      <formula>O135&lt;1</formula>
    </cfRule>
    <cfRule type="expression" dxfId="631" priority="679">
      <formula>O135&gt;=1</formula>
    </cfRule>
  </conditionalFormatting>
  <conditionalFormatting sqref="O135:P135">
    <cfRule type="expression" dxfId="630" priority="672" stopIfTrue="1">
      <formula>O135=""</formula>
    </cfRule>
    <cfRule type="expression" dxfId="629" priority="673" stopIfTrue="1">
      <formula>O135&lt;=0</formula>
    </cfRule>
    <cfRule type="expression" dxfId="628" priority="674" stopIfTrue="1">
      <formula>O135&lt;1</formula>
    </cfRule>
    <cfRule type="expression" dxfId="627" priority="675">
      <formula>O135&gt;=1</formula>
    </cfRule>
  </conditionalFormatting>
  <conditionalFormatting sqref="Q136">
    <cfRule type="expression" dxfId="626" priority="668" stopIfTrue="1">
      <formula>Q136=""</formula>
    </cfRule>
    <cfRule type="expression" dxfId="625" priority="669" stopIfTrue="1">
      <formula>Q136&lt;=0</formula>
    </cfRule>
    <cfRule type="expression" dxfId="624" priority="670" stopIfTrue="1">
      <formula>Q136&lt;1</formula>
    </cfRule>
    <cfRule type="expression" dxfId="623" priority="671">
      <formula>Q136&gt;=1</formula>
    </cfRule>
  </conditionalFormatting>
  <conditionalFormatting sqref="O136:P136">
    <cfRule type="expression" dxfId="622" priority="664" stopIfTrue="1">
      <formula>O136=""</formula>
    </cfRule>
    <cfRule type="expression" dxfId="621" priority="665" stopIfTrue="1">
      <formula>O136&lt;=0</formula>
    </cfRule>
    <cfRule type="expression" dxfId="620" priority="666" stopIfTrue="1">
      <formula>O136&lt;1</formula>
    </cfRule>
    <cfRule type="expression" dxfId="619" priority="667">
      <formula>O136&gt;=1</formula>
    </cfRule>
  </conditionalFormatting>
  <conditionalFormatting sqref="O136:P136">
    <cfRule type="expression" dxfId="618" priority="660" stopIfTrue="1">
      <formula>O136=""</formula>
    </cfRule>
    <cfRule type="expression" dxfId="617" priority="661" stopIfTrue="1">
      <formula>O136&lt;=0</formula>
    </cfRule>
    <cfRule type="expression" dxfId="616" priority="662" stopIfTrue="1">
      <formula>O136&lt;1</formula>
    </cfRule>
    <cfRule type="expression" dxfId="615" priority="663">
      <formula>O136&gt;=1</formula>
    </cfRule>
  </conditionalFormatting>
  <conditionalFormatting sqref="Q138">
    <cfRule type="expression" dxfId="614" priority="656" stopIfTrue="1">
      <formula>Q138=""</formula>
    </cfRule>
    <cfRule type="expression" dxfId="613" priority="657" stopIfTrue="1">
      <formula>Q138&lt;=0</formula>
    </cfRule>
    <cfRule type="expression" dxfId="612" priority="658" stopIfTrue="1">
      <formula>Q138&lt;1</formula>
    </cfRule>
    <cfRule type="expression" dxfId="611" priority="659">
      <formula>Q138&gt;=1</formula>
    </cfRule>
  </conditionalFormatting>
  <conditionalFormatting sqref="O138:P138">
    <cfRule type="expression" dxfId="610" priority="652" stopIfTrue="1">
      <formula>O138=""</formula>
    </cfRule>
    <cfRule type="expression" dxfId="609" priority="653" stopIfTrue="1">
      <formula>O138&lt;=0</formula>
    </cfRule>
    <cfRule type="expression" dxfId="608" priority="654" stopIfTrue="1">
      <formula>O138&lt;1</formula>
    </cfRule>
    <cfRule type="expression" dxfId="607" priority="655">
      <formula>O138&gt;=1</formula>
    </cfRule>
  </conditionalFormatting>
  <conditionalFormatting sqref="O138:P138">
    <cfRule type="expression" dxfId="606" priority="648" stopIfTrue="1">
      <formula>O138=""</formula>
    </cfRule>
    <cfRule type="expression" dxfId="605" priority="649" stopIfTrue="1">
      <formula>O138&lt;=0</formula>
    </cfRule>
    <cfRule type="expression" dxfId="604" priority="650" stopIfTrue="1">
      <formula>O138&lt;1</formula>
    </cfRule>
    <cfRule type="expression" dxfId="603" priority="651">
      <formula>O138&gt;=1</formula>
    </cfRule>
  </conditionalFormatting>
  <conditionalFormatting sqref="AB20 Y20 R20">
    <cfRule type="expression" dxfId="602" priority="644" stopIfTrue="1">
      <formula>R20=""</formula>
    </cfRule>
    <cfRule type="expression" dxfId="601" priority="645" stopIfTrue="1">
      <formula>R20&lt;=0</formula>
    </cfRule>
    <cfRule type="expression" dxfId="600" priority="646" stopIfTrue="1">
      <formula>R20&lt;1</formula>
    </cfRule>
    <cfRule type="expression" dxfId="599" priority="647">
      <formula>R20&gt;=1</formula>
    </cfRule>
  </conditionalFormatting>
  <conditionalFormatting sqref="U20">
    <cfRule type="expression" dxfId="598" priority="640" stopIfTrue="1">
      <formula>U20=""</formula>
    </cfRule>
    <cfRule type="expression" dxfId="597" priority="641" stopIfTrue="1">
      <formula>U20&lt;=0</formula>
    </cfRule>
    <cfRule type="expression" dxfId="596" priority="642" stopIfTrue="1">
      <formula>U20&lt;1</formula>
    </cfRule>
    <cfRule type="expression" dxfId="595" priority="643">
      <formula>U20&gt;=1</formula>
    </cfRule>
  </conditionalFormatting>
  <conditionalFormatting sqref="O20">
    <cfRule type="expression" dxfId="594" priority="632" stopIfTrue="1">
      <formula>O20=""</formula>
    </cfRule>
    <cfRule type="expression" dxfId="593" priority="633" stopIfTrue="1">
      <formula>O20&lt;=0</formula>
    </cfRule>
    <cfRule type="expression" dxfId="592" priority="634" stopIfTrue="1">
      <formula>O20&lt;1</formula>
    </cfRule>
    <cfRule type="expression" dxfId="591" priority="635">
      <formula>O20&gt;=1</formula>
    </cfRule>
  </conditionalFormatting>
  <conditionalFormatting sqref="U23">
    <cfRule type="expression" dxfId="590" priority="528" stopIfTrue="1">
      <formula>U23=""</formula>
    </cfRule>
    <cfRule type="expression" dxfId="589" priority="529" stopIfTrue="1">
      <formula>U23&lt;=0</formula>
    </cfRule>
    <cfRule type="expression" dxfId="588" priority="530" stopIfTrue="1">
      <formula>U23&lt;1</formula>
    </cfRule>
    <cfRule type="expression" dxfId="587" priority="531">
      <formula>U23&gt;=1</formula>
    </cfRule>
  </conditionalFormatting>
  <conditionalFormatting sqref="W9">
    <cfRule type="expression" dxfId="586" priority="616" stopIfTrue="1">
      <formula>W9=""</formula>
    </cfRule>
    <cfRule type="expression" dxfId="585" priority="617" stopIfTrue="1">
      <formula>W9&lt;=0</formula>
    </cfRule>
    <cfRule type="expression" dxfId="584" priority="618" stopIfTrue="1">
      <formula>W9&lt;1</formula>
    </cfRule>
    <cfRule type="expression" dxfId="583" priority="619">
      <formula>W9&gt;=1</formula>
    </cfRule>
  </conditionalFormatting>
  <conditionalFormatting sqref="W9">
    <cfRule type="expression" dxfId="582" priority="620" stopIfTrue="1">
      <formula>W9=""</formula>
    </cfRule>
    <cfRule type="expression" dxfId="581" priority="621" stopIfTrue="1">
      <formula>W9&lt;=0</formula>
    </cfRule>
    <cfRule type="expression" dxfId="580" priority="622" stopIfTrue="1">
      <formula>W9&lt;1</formula>
    </cfRule>
    <cfRule type="expression" dxfId="579" priority="623">
      <formula>W9&gt;=1</formula>
    </cfRule>
  </conditionalFormatting>
  <conditionalFormatting sqref="U8">
    <cfRule type="expression" dxfId="578" priority="608" stopIfTrue="1">
      <formula>U8=""</formula>
    </cfRule>
    <cfRule type="expression" dxfId="577" priority="609" stopIfTrue="1">
      <formula>U8&lt;=0</formula>
    </cfRule>
    <cfRule type="expression" dxfId="576" priority="610" stopIfTrue="1">
      <formula>U8&lt;1</formula>
    </cfRule>
    <cfRule type="expression" dxfId="575" priority="611">
      <formula>U8&gt;=1</formula>
    </cfRule>
  </conditionalFormatting>
  <conditionalFormatting sqref="U8">
    <cfRule type="expression" dxfId="574" priority="612" stopIfTrue="1">
      <formula>U8=""</formula>
    </cfRule>
    <cfRule type="expression" dxfId="573" priority="613" stopIfTrue="1">
      <formula>U8&lt;=0</formula>
    </cfRule>
    <cfRule type="expression" dxfId="572" priority="614" stopIfTrue="1">
      <formula>U8&lt;1</formula>
    </cfRule>
    <cfRule type="expression" dxfId="571" priority="615">
      <formula>U8&gt;=1</formula>
    </cfRule>
  </conditionalFormatting>
  <conditionalFormatting sqref="O21">
    <cfRule type="expression" dxfId="570" priority="556" stopIfTrue="1">
      <formula>O21=""</formula>
    </cfRule>
    <cfRule type="expression" dxfId="569" priority="557" stopIfTrue="1">
      <formula>O21&lt;=0</formula>
    </cfRule>
    <cfRule type="expression" dxfId="568" priority="558" stopIfTrue="1">
      <formula>O21&lt;1</formula>
    </cfRule>
    <cfRule type="expression" dxfId="567" priority="559">
      <formula>O21&gt;=1</formula>
    </cfRule>
  </conditionalFormatting>
  <conditionalFormatting sqref="AB23 Y23 R23">
    <cfRule type="expression" dxfId="566" priority="532" stopIfTrue="1">
      <formula>R23=""</formula>
    </cfRule>
    <cfRule type="expression" dxfId="565" priority="533" stopIfTrue="1">
      <formula>R23&lt;=0</formula>
    </cfRule>
    <cfRule type="expression" dxfId="564" priority="534" stopIfTrue="1">
      <formula>R23&lt;1</formula>
    </cfRule>
    <cfRule type="expression" dxfId="563" priority="535">
      <formula>R23&gt;=1</formula>
    </cfRule>
  </conditionalFormatting>
  <conditionalFormatting sqref="AB21 Y21 R21">
    <cfRule type="expression" dxfId="562" priority="568" stopIfTrue="1">
      <formula>R21=""</formula>
    </cfRule>
    <cfRule type="expression" dxfId="561" priority="569" stopIfTrue="1">
      <formula>R21&lt;=0</formula>
    </cfRule>
    <cfRule type="expression" dxfId="560" priority="570" stopIfTrue="1">
      <formula>R21&lt;1</formula>
    </cfRule>
    <cfRule type="expression" dxfId="559" priority="571">
      <formula>R21&gt;=1</formula>
    </cfRule>
  </conditionalFormatting>
  <conditionalFormatting sqref="U21">
    <cfRule type="expression" dxfId="558" priority="564" stopIfTrue="1">
      <formula>U21=""</formula>
    </cfRule>
    <cfRule type="expression" dxfId="557" priority="565" stopIfTrue="1">
      <formula>U21&lt;=0</formula>
    </cfRule>
    <cfRule type="expression" dxfId="556" priority="566" stopIfTrue="1">
      <formula>U21&lt;1</formula>
    </cfRule>
    <cfRule type="expression" dxfId="555" priority="567">
      <formula>U21&gt;=1</formula>
    </cfRule>
  </conditionalFormatting>
  <conditionalFormatting sqref="Q12">
    <cfRule type="expression" dxfId="554" priority="408" stopIfTrue="1">
      <formula>Q12=""</formula>
    </cfRule>
    <cfRule type="expression" dxfId="553" priority="409" stopIfTrue="1">
      <formula>Q12&lt;=0</formula>
    </cfRule>
    <cfRule type="expression" dxfId="552" priority="410" stopIfTrue="1">
      <formula>Q12&lt;1</formula>
    </cfRule>
    <cfRule type="expression" dxfId="551" priority="411">
      <formula>Q12&gt;=1</formula>
    </cfRule>
  </conditionalFormatting>
  <conditionalFormatting sqref="P14">
    <cfRule type="expression" dxfId="550" priority="452" stopIfTrue="1">
      <formula>P14=""</formula>
    </cfRule>
    <cfRule type="expression" dxfId="549" priority="453" stopIfTrue="1">
      <formula>P14&lt;=0</formula>
    </cfRule>
    <cfRule type="expression" dxfId="548" priority="454" stopIfTrue="1">
      <formula>P14&lt;1</formula>
    </cfRule>
    <cfRule type="expression" dxfId="547" priority="455">
      <formula>P14&gt;=1</formula>
    </cfRule>
  </conditionalFormatting>
  <conditionalFormatting sqref="O22">
    <cfRule type="expression" dxfId="546" priority="492" stopIfTrue="1">
      <formula>O22=""</formula>
    </cfRule>
    <cfRule type="expression" dxfId="545" priority="493" stopIfTrue="1">
      <formula>O22&lt;=0</formula>
    </cfRule>
    <cfRule type="expression" dxfId="544" priority="494" stopIfTrue="1">
      <formula>O22&lt;1</formula>
    </cfRule>
    <cfRule type="expression" dxfId="543" priority="495">
      <formula>O22&gt;=1</formula>
    </cfRule>
  </conditionalFormatting>
  <conditionalFormatting sqref="P16">
    <cfRule type="expression" dxfId="542" priority="440" stopIfTrue="1">
      <formula>P16=""</formula>
    </cfRule>
    <cfRule type="expression" dxfId="541" priority="441" stopIfTrue="1">
      <formula>P16&lt;=0</formula>
    </cfRule>
    <cfRule type="expression" dxfId="540" priority="442" stopIfTrue="1">
      <formula>P16&lt;1</formula>
    </cfRule>
    <cfRule type="expression" dxfId="539" priority="443">
      <formula>P16&gt;=1</formula>
    </cfRule>
  </conditionalFormatting>
  <conditionalFormatting sqref="AA140">
    <cfRule type="expression" dxfId="538" priority="476" stopIfTrue="1">
      <formula>AA140=""</formula>
    </cfRule>
    <cfRule type="expression" dxfId="537" priority="477" stopIfTrue="1">
      <formula>AA140&lt;=0</formula>
    </cfRule>
    <cfRule type="expression" dxfId="536" priority="478" stopIfTrue="1">
      <formula>AA140&lt;1</formula>
    </cfRule>
    <cfRule type="expression" dxfId="535" priority="479">
      <formula>AA140&gt;=1</formula>
    </cfRule>
  </conditionalFormatting>
  <conditionalFormatting sqref="O23">
    <cfRule type="expression" dxfId="534" priority="520" stopIfTrue="1">
      <formula>O23=""</formula>
    </cfRule>
    <cfRule type="expression" dxfId="533" priority="521" stopIfTrue="1">
      <formula>O23&lt;=0</formula>
    </cfRule>
    <cfRule type="expression" dxfId="532" priority="522" stopIfTrue="1">
      <formula>O23&lt;1</formula>
    </cfRule>
    <cfRule type="expression" dxfId="531" priority="523">
      <formula>O23&gt;=1</formula>
    </cfRule>
  </conditionalFormatting>
  <conditionalFormatting sqref="Z141:AA141">
    <cfRule type="expression" dxfId="530" priority="468" stopIfTrue="1">
      <formula>Z141=""</formula>
    </cfRule>
    <cfRule type="expression" dxfId="529" priority="469" stopIfTrue="1">
      <formula>Z141&lt;=0</formula>
    </cfRule>
    <cfRule type="expression" dxfId="528" priority="470" stopIfTrue="1">
      <formula>Z141&lt;1</formula>
    </cfRule>
    <cfRule type="expression" dxfId="527" priority="471">
      <formula>Z141&gt;=1</formula>
    </cfRule>
  </conditionalFormatting>
  <conditionalFormatting sqref="Z141:AA141">
    <cfRule type="expression" dxfId="526" priority="464" stopIfTrue="1">
      <formula>Z141=""</formula>
    </cfRule>
    <cfRule type="expression" dxfId="525" priority="465" stopIfTrue="1">
      <formula>Z141&lt;=0</formula>
    </cfRule>
    <cfRule type="expression" dxfId="524" priority="466" stopIfTrue="1">
      <formula>Z141&lt;1</formula>
    </cfRule>
    <cfRule type="expression" dxfId="523" priority="467">
      <formula>Z141&gt;=1</formula>
    </cfRule>
  </conditionalFormatting>
  <conditionalFormatting sqref="Q11">
    <cfRule type="expression" dxfId="522" priority="412" stopIfTrue="1">
      <formula>Q11=""</formula>
    </cfRule>
    <cfRule type="expression" dxfId="521" priority="413" stopIfTrue="1">
      <formula>Q11&lt;=0</formula>
    </cfRule>
    <cfRule type="expression" dxfId="520" priority="414" stopIfTrue="1">
      <formula>Q11&lt;1</formula>
    </cfRule>
    <cfRule type="expression" dxfId="519" priority="415">
      <formula>Q11&gt;=1</formula>
    </cfRule>
  </conditionalFormatting>
  <conditionalFormatting sqref="AB22 Y22 R22">
    <cfRule type="expression" dxfId="518" priority="504" stopIfTrue="1">
      <formula>R22=""</formula>
    </cfRule>
    <cfRule type="expression" dxfId="517" priority="505" stopIfTrue="1">
      <formula>R22&lt;=0</formula>
    </cfRule>
    <cfRule type="expression" dxfId="516" priority="506" stopIfTrue="1">
      <formula>R22&lt;1</formula>
    </cfRule>
    <cfRule type="expression" dxfId="515" priority="507">
      <formula>R22&gt;=1</formula>
    </cfRule>
  </conditionalFormatting>
  <conditionalFormatting sqref="P15">
    <cfRule type="expression" dxfId="514" priority="448" stopIfTrue="1">
      <formula>P15=""</formula>
    </cfRule>
    <cfRule type="expression" dxfId="513" priority="449" stopIfTrue="1">
      <formula>P15&lt;=0</formula>
    </cfRule>
    <cfRule type="expression" dxfId="512" priority="450" stopIfTrue="1">
      <formula>P15&lt;1</formula>
    </cfRule>
    <cfRule type="expression" dxfId="511" priority="451">
      <formula>P15&gt;=1</formula>
    </cfRule>
  </conditionalFormatting>
  <conditionalFormatting sqref="U22">
    <cfRule type="expression" dxfId="510" priority="500" stopIfTrue="1">
      <formula>U22=""</formula>
    </cfRule>
    <cfRule type="expression" dxfId="509" priority="501" stopIfTrue="1">
      <formula>U22&lt;=0</formula>
    </cfRule>
    <cfRule type="expression" dxfId="508" priority="502" stopIfTrue="1">
      <formula>U22&lt;1</formula>
    </cfRule>
    <cfRule type="expression" dxfId="507" priority="503">
      <formula>U22&gt;=1</formula>
    </cfRule>
  </conditionalFormatting>
  <conditionalFormatting sqref="P17:P18">
    <cfRule type="expression" dxfId="506" priority="436" stopIfTrue="1">
      <formula>P17=""</formula>
    </cfRule>
    <cfRule type="expression" dxfId="505" priority="437" stopIfTrue="1">
      <formula>P17&lt;=0</formula>
    </cfRule>
    <cfRule type="expression" dxfId="504" priority="438" stopIfTrue="1">
      <formula>P17&lt;1</formula>
    </cfRule>
    <cfRule type="expression" dxfId="503" priority="439">
      <formula>P17&gt;=1</formula>
    </cfRule>
  </conditionalFormatting>
  <conditionalFormatting sqref="Q19 Q24">
    <cfRule type="expression" dxfId="502" priority="384" stopIfTrue="1">
      <formula>Q19=""</formula>
    </cfRule>
    <cfRule type="expression" dxfId="501" priority="385" stopIfTrue="1">
      <formula>Q19&lt;=0</formula>
    </cfRule>
    <cfRule type="expression" dxfId="500" priority="386" stopIfTrue="1">
      <formula>Q19&lt;1</formula>
    </cfRule>
    <cfRule type="expression" dxfId="499" priority="387">
      <formula>Q19&gt;=1</formula>
    </cfRule>
  </conditionalFormatting>
  <conditionalFormatting sqref="AA140">
    <cfRule type="expression" dxfId="498" priority="472" stopIfTrue="1">
      <formula>AA140=""</formula>
    </cfRule>
    <cfRule type="expression" dxfId="497" priority="473" stopIfTrue="1">
      <formula>AA140&lt;=0</formula>
    </cfRule>
    <cfRule type="expression" dxfId="496" priority="474" stopIfTrue="1">
      <formula>AA140&lt;1</formula>
    </cfRule>
    <cfRule type="expression" dxfId="495" priority="475">
      <formula>AA140&gt;=1</formula>
    </cfRule>
  </conditionalFormatting>
  <conditionalFormatting sqref="P13">
    <cfRule type="expression" dxfId="494" priority="444" stopIfTrue="1">
      <formula>P13=""</formula>
    </cfRule>
    <cfRule type="expression" dxfId="493" priority="445" stopIfTrue="1">
      <formula>P13&lt;=0</formula>
    </cfRule>
    <cfRule type="expression" dxfId="492" priority="446" stopIfTrue="1">
      <formula>P13&lt;1</formula>
    </cfRule>
    <cfRule type="expression" dxfId="491" priority="447">
      <formula>P13&gt;=1</formula>
    </cfRule>
  </conditionalFormatting>
  <conditionalFormatting sqref="P11">
    <cfRule type="expression" dxfId="490" priority="460" stopIfTrue="1">
      <formula>P11=""</formula>
    </cfRule>
    <cfRule type="expression" dxfId="489" priority="461" stopIfTrue="1">
      <formula>P11&lt;=0</formula>
    </cfRule>
    <cfRule type="expression" dxfId="488" priority="462" stopIfTrue="1">
      <formula>P11&lt;1</formula>
    </cfRule>
    <cfRule type="expression" dxfId="487" priority="463">
      <formula>P11&gt;=1</formula>
    </cfRule>
  </conditionalFormatting>
  <conditionalFormatting sqref="P12">
    <cfRule type="expression" dxfId="486" priority="456" stopIfTrue="1">
      <formula>P12=""</formula>
    </cfRule>
    <cfRule type="expression" dxfId="485" priority="457" stopIfTrue="1">
      <formula>P12&lt;=0</formula>
    </cfRule>
    <cfRule type="expression" dxfId="484" priority="458" stopIfTrue="1">
      <formula>P12&lt;1</formula>
    </cfRule>
    <cfRule type="expression" dxfId="483" priority="459">
      <formula>P12&gt;=1</formula>
    </cfRule>
  </conditionalFormatting>
  <conditionalFormatting sqref="P19 P24">
    <cfRule type="expression" dxfId="482" priority="432" stopIfTrue="1">
      <formula>P19=""</formula>
    </cfRule>
    <cfRule type="expression" dxfId="481" priority="433" stopIfTrue="1">
      <formula>P19&lt;=0</formula>
    </cfRule>
    <cfRule type="expression" dxfId="480" priority="434" stopIfTrue="1">
      <formula>P19&lt;1</formula>
    </cfRule>
    <cfRule type="expression" dxfId="479" priority="435">
      <formula>P19&gt;=1</formula>
    </cfRule>
  </conditionalFormatting>
  <conditionalFormatting sqref="P20">
    <cfRule type="expression" dxfId="478" priority="428" stopIfTrue="1">
      <formula>P20=""</formula>
    </cfRule>
    <cfRule type="expression" dxfId="477" priority="429" stopIfTrue="1">
      <formula>P20&lt;=0</formula>
    </cfRule>
    <cfRule type="expression" dxfId="476" priority="430" stopIfTrue="1">
      <formula>P20&lt;1</formula>
    </cfRule>
    <cfRule type="expression" dxfId="475" priority="431">
      <formula>P20&gt;=1</formula>
    </cfRule>
  </conditionalFormatting>
  <conditionalFormatting sqref="P21">
    <cfRule type="expression" dxfId="474" priority="424" stopIfTrue="1">
      <formula>P21=""</formula>
    </cfRule>
    <cfRule type="expression" dxfId="473" priority="425" stopIfTrue="1">
      <formula>P21&lt;=0</formula>
    </cfRule>
    <cfRule type="expression" dxfId="472" priority="426" stopIfTrue="1">
      <formula>P21&lt;1</formula>
    </cfRule>
    <cfRule type="expression" dxfId="471" priority="427">
      <formula>P21&gt;=1</formula>
    </cfRule>
  </conditionalFormatting>
  <conditionalFormatting sqref="P23">
    <cfRule type="expression" dxfId="470" priority="420" stopIfTrue="1">
      <formula>P23=""</formula>
    </cfRule>
    <cfRule type="expression" dxfId="469" priority="421" stopIfTrue="1">
      <formula>P23&lt;=0</formula>
    </cfRule>
    <cfRule type="expression" dxfId="468" priority="422" stopIfTrue="1">
      <formula>P23&lt;1</formula>
    </cfRule>
    <cfRule type="expression" dxfId="467" priority="423">
      <formula>P23&gt;=1</formula>
    </cfRule>
  </conditionalFormatting>
  <conditionalFormatting sqref="P22">
    <cfRule type="expression" dxfId="466" priority="416" stopIfTrue="1">
      <formula>P22=""</formula>
    </cfRule>
    <cfRule type="expression" dxfId="465" priority="417" stopIfTrue="1">
      <formula>P22&lt;=0</formula>
    </cfRule>
    <cfRule type="expression" dxfId="464" priority="418" stopIfTrue="1">
      <formula>P22&lt;1</formula>
    </cfRule>
    <cfRule type="expression" dxfId="463" priority="419">
      <formula>P22&gt;=1</formula>
    </cfRule>
  </conditionalFormatting>
  <conditionalFormatting sqref="Q13">
    <cfRule type="expression" dxfId="462" priority="396" stopIfTrue="1">
      <formula>Q13=""</formula>
    </cfRule>
    <cfRule type="expression" dxfId="461" priority="397" stopIfTrue="1">
      <formula>Q13&lt;=0</formula>
    </cfRule>
    <cfRule type="expression" dxfId="460" priority="398" stopIfTrue="1">
      <formula>Q13&lt;1</formula>
    </cfRule>
    <cfRule type="expression" dxfId="459" priority="399">
      <formula>Q13&gt;=1</formula>
    </cfRule>
  </conditionalFormatting>
  <conditionalFormatting sqref="Q14">
    <cfRule type="expression" dxfId="458" priority="404" stopIfTrue="1">
      <formula>Q14=""</formula>
    </cfRule>
    <cfRule type="expression" dxfId="457" priority="405" stopIfTrue="1">
      <formula>Q14&lt;=0</formula>
    </cfRule>
    <cfRule type="expression" dxfId="456" priority="406" stopIfTrue="1">
      <formula>Q14&lt;1</formula>
    </cfRule>
    <cfRule type="expression" dxfId="455" priority="407">
      <formula>Q14&gt;=1</formula>
    </cfRule>
  </conditionalFormatting>
  <conditionalFormatting sqref="Q15">
    <cfRule type="expression" dxfId="454" priority="400" stopIfTrue="1">
      <formula>Q15=""</formula>
    </cfRule>
    <cfRule type="expression" dxfId="453" priority="401" stopIfTrue="1">
      <formula>Q15&lt;=0</formula>
    </cfRule>
    <cfRule type="expression" dxfId="452" priority="402" stopIfTrue="1">
      <formula>Q15&lt;1</formula>
    </cfRule>
    <cfRule type="expression" dxfId="451" priority="403">
      <formula>Q15&gt;=1</formula>
    </cfRule>
  </conditionalFormatting>
  <conditionalFormatting sqref="Q16">
    <cfRule type="expression" dxfId="450" priority="392" stopIfTrue="1">
      <formula>Q16=""</formula>
    </cfRule>
    <cfRule type="expression" dxfId="449" priority="393" stopIfTrue="1">
      <formula>Q16&lt;=0</formula>
    </cfRule>
    <cfRule type="expression" dxfId="448" priority="394" stopIfTrue="1">
      <formula>Q16&lt;1</formula>
    </cfRule>
    <cfRule type="expression" dxfId="447" priority="395">
      <formula>Q16&gt;=1</formula>
    </cfRule>
  </conditionalFormatting>
  <conditionalFormatting sqref="Q17:Q18">
    <cfRule type="expression" dxfId="446" priority="388" stopIfTrue="1">
      <formula>Q17=""</formula>
    </cfRule>
    <cfRule type="expression" dxfId="445" priority="389" stopIfTrue="1">
      <formula>Q17&lt;=0</formula>
    </cfRule>
    <cfRule type="expression" dxfId="444" priority="390" stopIfTrue="1">
      <formula>Q17&lt;1</formula>
    </cfRule>
    <cfRule type="expression" dxfId="443" priority="391">
      <formula>Q17&gt;=1</formula>
    </cfRule>
  </conditionalFormatting>
  <conditionalFormatting sqref="Q20">
    <cfRule type="expression" dxfId="442" priority="380" stopIfTrue="1">
      <formula>Q20=""</formula>
    </cfRule>
    <cfRule type="expression" dxfId="441" priority="381" stopIfTrue="1">
      <formula>Q20&lt;=0</formula>
    </cfRule>
    <cfRule type="expression" dxfId="440" priority="382" stopIfTrue="1">
      <formula>Q20&lt;1</formula>
    </cfRule>
    <cfRule type="expression" dxfId="439" priority="383">
      <formula>Q20&gt;=1</formula>
    </cfRule>
  </conditionalFormatting>
  <conditionalFormatting sqref="Q21">
    <cfRule type="expression" dxfId="438" priority="376" stopIfTrue="1">
      <formula>Q21=""</formula>
    </cfRule>
    <cfRule type="expression" dxfId="437" priority="377" stopIfTrue="1">
      <formula>Q21&lt;=0</formula>
    </cfRule>
    <cfRule type="expression" dxfId="436" priority="378" stopIfTrue="1">
      <formula>Q21&lt;1</formula>
    </cfRule>
    <cfRule type="expression" dxfId="435" priority="379">
      <formula>Q21&gt;=1</formula>
    </cfRule>
  </conditionalFormatting>
  <conditionalFormatting sqref="Q23">
    <cfRule type="expression" dxfId="434" priority="372" stopIfTrue="1">
      <formula>Q23=""</formula>
    </cfRule>
    <cfRule type="expression" dxfId="433" priority="373" stopIfTrue="1">
      <formula>Q23&lt;=0</formula>
    </cfRule>
    <cfRule type="expression" dxfId="432" priority="374" stopIfTrue="1">
      <formula>Q23&lt;1</formula>
    </cfRule>
    <cfRule type="expression" dxfId="431" priority="375">
      <formula>Q23&gt;=1</formula>
    </cfRule>
  </conditionalFormatting>
  <conditionalFormatting sqref="Q22">
    <cfRule type="expression" dxfId="430" priority="368" stopIfTrue="1">
      <formula>Q22=""</formula>
    </cfRule>
    <cfRule type="expression" dxfId="429" priority="369" stopIfTrue="1">
      <formula>Q22&lt;=0</formula>
    </cfRule>
    <cfRule type="expression" dxfId="428" priority="370" stopIfTrue="1">
      <formula>Q22&lt;1</formula>
    </cfRule>
    <cfRule type="expression" dxfId="427" priority="371">
      <formula>Q22&gt;=1</formula>
    </cfRule>
  </conditionalFormatting>
  <conditionalFormatting sqref="V15:W15">
    <cfRule type="expression" dxfId="426" priority="356" stopIfTrue="1">
      <formula>V15=""</formula>
    </cfRule>
    <cfRule type="expression" dxfId="425" priority="357" stopIfTrue="1">
      <formula>V15&lt;=0</formula>
    </cfRule>
    <cfRule type="expression" dxfId="424" priority="358" stopIfTrue="1">
      <formula>V15&lt;1</formula>
    </cfRule>
    <cfRule type="expression" dxfId="423" priority="359">
      <formula>V15&gt;=1</formula>
    </cfRule>
  </conditionalFormatting>
  <conditionalFormatting sqref="V14:W14">
    <cfRule type="expression" dxfId="422" priority="352" stopIfTrue="1">
      <formula>V14=""</formula>
    </cfRule>
    <cfRule type="expression" dxfId="421" priority="353" stopIfTrue="1">
      <formula>V14&lt;=0</formula>
    </cfRule>
    <cfRule type="expression" dxfId="420" priority="354" stopIfTrue="1">
      <formula>V14&lt;1</formula>
    </cfRule>
    <cfRule type="expression" dxfId="419" priority="355">
      <formula>V14&gt;=1</formula>
    </cfRule>
  </conditionalFormatting>
  <conditionalFormatting sqref="V13:W13">
    <cfRule type="expression" dxfId="418" priority="348" stopIfTrue="1">
      <formula>V13=""</formula>
    </cfRule>
    <cfRule type="expression" dxfId="417" priority="349" stopIfTrue="1">
      <formula>V13&lt;=0</formula>
    </cfRule>
    <cfRule type="expression" dxfId="416" priority="350" stopIfTrue="1">
      <formula>V13&lt;1</formula>
    </cfRule>
    <cfRule type="expression" dxfId="415" priority="351">
      <formula>V13&gt;=1</formula>
    </cfRule>
  </conditionalFormatting>
  <conditionalFormatting sqref="V11:W11">
    <cfRule type="expression" dxfId="414" priority="364" stopIfTrue="1">
      <formula>V11=""</formula>
    </cfRule>
    <cfRule type="expression" dxfId="413" priority="365" stopIfTrue="1">
      <formula>V11&lt;=0</formula>
    </cfRule>
    <cfRule type="expression" dxfId="412" priority="366" stopIfTrue="1">
      <formula>V11&lt;1</formula>
    </cfRule>
    <cfRule type="expression" dxfId="411" priority="367">
      <formula>V11&gt;=1</formula>
    </cfRule>
  </conditionalFormatting>
  <conditionalFormatting sqref="V12:W12">
    <cfRule type="expression" dxfId="410" priority="360" stopIfTrue="1">
      <formula>V12=""</formula>
    </cfRule>
    <cfRule type="expression" dxfId="409" priority="361" stopIfTrue="1">
      <formula>V12&lt;=0</formula>
    </cfRule>
    <cfRule type="expression" dxfId="408" priority="362" stopIfTrue="1">
      <formula>V12&lt;1</formula>
    </cfRule>
    <cfRule type="expression" dxfId="407" priority="363">
      <formula>V12&gt;=1</formula>
    </cfRule>
  </conditionalFormatting>
  <conditionalFormatting sqref="V16:W16">
    <cfRule type="expression" dxfId="406" priority="344" stopIfTrue="1">
      <formula>V16=""</formula>
    </cfRule>
    <cfRule type="expression" dxfId="405" priority="345" stopIfTrue="1">
      <formula>V16&lt;=0</formula>
    </cfRule>
    <cfRule type="expression" dxfId="404" priority="346" stopIfTrue="1">
      <formula>V16&lt;1</formula>
    </cfRule>
    <cfRule type="expression" dxfId="403" priority="347">
      <formula>V16&gt;=1</formula>
    </cfRule>
  </conditionalFormatting>
  <conditionalFormatting sqref="V17:W18">
    <cfRule type="expression" dxfId="402" priority="340" stopIfTrue="1">
      <formula>V17=""</formula>
    </cfRule>
    <cfRule type="expression" dxfId="401" priority="341" stopIfTrue="1">
      <formula>V17&lt;=0</formula>
    </cfRule>
    <cfRule type="expression" dxfId="400" priority="342" stopIfTrue="1">
      <formula>V17&lt;1</formula>
    </cfRule>
    <cfRule type="expression" dxfId="399" priority="343">
      <formula>V17&gt;=1</formula>
    </cfRule>
  </conditionalFormatting>
  <conditionalFormatting sqref="V19:W19 V24:W24">
    <cfRule type="expression" dxfId="398" priority="336" stopIfTrue="1">
      <formula>V19=""</formula>
    </cfRule>
    <cfRule type="expression" dxfId="397" priority="337" stopIfTrue="1">
      <formula>V19&lt;=0</formula>
    </cfRule>
    <cfRule type="expression" dxfId="396" priority="338" stopIfTrue="1">
      <formula>V19&lt;1</formula>
    </cfRule>
    <cfRule type="expression" dxfId="395" priority="339">
      <formula>V19&gt;=1</formula>
    </cfRule>
  </conditionalFormatting>
  <conditionalFormatting sqref="V20:W20">
    <cfRule type="expression" dxfId="394" priority="332" stopIfTrue="1">
      <formula>V20=""</formula>
    </cfRule>
    <cfRule type="expression" dxfId="393" priority="333" stopIfTrue="1">
      <formula>V20&lt;=0</formula>
    </cfRule>
    <cfRule type="expression" dxfId="392" priority="334" stopIfTrue="1">
      <formula>V20&lt;1</formula>
    </cfRule>
    <cfRule type="expression" dxfId="391" priority="335">
      <formula>V20&gt;=1</formula>
    </cfRule>
  </conditionalFormatting>
  <conditionalFormatting sqref="V21:W21">
    <cfRule type="expression" dxfId="390" priority="328" stopIfTrue="1">
      <formula>V21=""</formula>
    </cfRule>
    <cfRule type="expression" dxfId="389" priority="329" stopIfTrue="1">
      <formula>V21&lt;=0</formula>
    </cfRule>
    <cfRule type="expression" dxfId="388" priority="330" stopIfTrue="1">
      <formula>V21&lt;1</formula>
    </cfRule>
    <cfRule type="expression" dxfId="387" priority="331">
      <formula>V21&gt;=1</formula>
    </cfRule>
  </conditionalFormatting>
  <conditionalFormatting sqref="V23:W23">
    <cfRule type="expression" dxfId="386" priority="324" stopIfTrue="1">
      <formula>V23=""</formula>
    </cfRule>
    <cfRule type="expression" dxfId="385" priority="325" stopIfTrue="1">
      <formula>V23&lt;=0</formula>
    </cfRule>
    <cfRule type="expression" dxfId="384" priority="326" stopIfTrue="1">
      <formula>V23&lt;1</formula>
    </cfRule>
    <cfRule type="expression" dxfId="383" priority="327">
      <formula>V23&gt;=1</formula>
    </cfRule>
  </conditionalFormatting>
  <conditionalFormatting sqref="V22:W22">
    <cfRule type="expression" dxfId="382" priority="320" stopIfTrue="1">
      <formula>V22=""</formula>
    </cfRule>
    <cfRule type="expression" dxfId="381" priority="321" stopIfTrue="1">
      <formula>V22&lt;=0</formula>
    </cfRule>
    <cfRule type="expression" dxfId="380" priority="322" stopIfTrue="1">
      <formula>V22&lt;1</formula>
    </cfRule>
    <cfRule type="expression" dxfId="379" priority="323">
      <formula>V22&gt;=1</formula>
    </cfRule>
  </conditionalFormatting>
  <conditionalFormatting sqref="Y9">
    <cfRule type="expression" dxfId="378" priority="216" stopIfTrue="1">
      <formula>Y9=""</formula>
    </cfRule>
    <cfRule type="expression" dxfId="377" priority="217" stopIfTrue="1">
      <formula>Y9&lt;=0</formula>
    </cfRule>
    <cfRule type="expression" dxfId="376" priority="218" stopIfTrue="1">
      <formula>Y9&lt;1</formula>
    </cfRule>
    <cfRule type="expression" dxfId="375" priority="219">
      <formula>Y9&gt;=1</formula>
    </cfRule>
  </conditionalFormatting>
  <conditionalFormatting sqref="Y9">
    <cfRule type="expression" dxfId="374" priority="220" stopIfTrue="1">
      <formula>Y9=""</formula>
    </cfRule>
    <cfRule type="expression" dxfId="373" priority="221" stopIfTrue="1">
      <formula>Y9&lt;=0</formula>
    </cfRule>
    <cfRule type="expression" dxfId="372" priority="222" stopIfTrue="1">
      <formula>Y9&lt;1</formula>
    </cfRule>
    <cfRule type="expression" dxfId="371" priority="223">
      <formula>Y9&gt;=1</formula>
    </cfRule>
  </conditionalFormatting>
  <conditionalFormatting sqref="Y8">
    <cfRule type="expression" dxfId="370" priority="200" stopIfTrue="1">
      <formula>Y8=""</formula>
    </cfRule>
    <cfRule type="expression" dxfId="369" priority="201" stopIfTrue="1">
      <formula>Y8&lt;=0</formula>
    </cfRule>
    <cfRule type="expression" dxfId="368" priority="202" stopIfTrue="1">
      <formula>Y8&lt;1</formula>
    </cfRule>
    <cfRule type="expression" dxfId="367" priority="203">
      <formula>Y8&gt;=1</formula>
    </cfRule>
  </conditionalFormatting>
  <conditionalFormatting sqref="Y8">
    <cfRule type="expression" dxfId="366" priority="204" stopIfTrue="1">
      <formula>Y8=""</formula>
    </cfRule>
    <cfRule type="expression" dxfId="365" priority="205" stopIfTrue="1">
      <formula>Y8&lt;=0</formula>
    </cfRule>
    <cfRule type="expression" dxfId="364" priority="206" stopIfTrue="1">
      <formula>Y8&lt;1</formula>
    </cfRule>
    <cfRule type="expression" dxfId="363" priority="207">
      <formula>Y8&gt;=1</formula>
    </cfRule>
  </conditionalFormatting>
  <conditionalFormatting sqref="Z9:AA9">
    <cfRule type="expression" dxfId="362" priority="192" stopIfTrue="1">
      <formula>Z9=""</formula>
    </cfRule>
    <cfRule type="expression" dxfId="361" priority="193" stopIfTrue="1">
      <formula>Z9&lt;=0</formula>
    </cfRule>
    <cfRule type="expression" dxfId="360" priority="194" stopIfTrue="1">
      <formula>Z9&lt;1</formula>
    </cfRule>
    <cfRule type="expression" dxfId="359" priority="195">
      <formula>Z9&gt;=1</formula>
    </cfRule>
  </conditionalFormatting>
  <conditionalFormatting sqref="Z9:AA9">
    <cfRule type="expression" dxfId="358" priority="196" stopIfTrue="1">
      <formula>Z9=""</formula>
    </cfRule>
    <cfRule type="expression" dxfId="357" priority="197" stopIfTrue="1">
      <formula>Z9&lt;=0</formula>
    </cfRule>
    <cfRule type="expression" dxfId="356" priority="198" stopIfTrue="1">
      <formula>Z9&lt;1</formula>
    </cfRule>
    <cfRule type="expression" dxfId="355" priority="199">
      <formula>Z9&gt;=1</formula>
    </cfRule>
  </conditionalFormatting>
  <conditionalFormatting sqref="W75">
    <cfRule type="expression" dxfId="354" priority="188" stopIfTrue="1">
      <formula>W75=""</formula>
    </cfRule>
    <cfRule type="expression" dxfId="353" priority="189" stopIfTrue="1">
      <formula>W75&lt;=0</formula>
    </cfRule>
    <cfRule type="expression" dxfId="352" priority="190" stopIfTrue="1">
      <formula>W75&lt;1</formula>
    </cfRule>
    <cfRule type="expression" dxfId="351" priority="191">
      <formula>W75&gt;=1</formula>
    </cfRule>
  </conditionalFormatting>
  <conditionalFormatting sqref="AA75">
    <cfRule type="expression" dxfId="350" priority="184" stopIfTrue="1">
      <formula>AA75=""</formula>
    </cfRule>
    <cfRule type="expression" dxfId="349" priority="185" stopIfTrue="1">
      <formula>AA75&lt;=0</formula>
    </cfRule>
    <cfRule type="expression" dxfId="348" priority="186" stopIfTrue="1">
      <formula>AA75&lt;1</formula>
    </cfRule>
    <cfRule type="expression" dxfId="347" priority="187">
      <formula>AA75&gt;=1</formula>
    </cfRule>
  </conditionalFormatting>
  <conditionalFormatting sqref="Z11:AA11">
    <cfRule type="expression" dxfId="346" priority="128" stopIfTrue="1">
      <formula>Z11=""</formula>
    </cfRule>
    <cfRule type="expression" dxfId="345" priority="129" stopIfTrue="1">
      <formula>Z11&lt;=0</formula>
    </cfRule>
    <cfRule type="expression" dxfId="344" priority="130" stopIfTrue="1">
      <formula>Z11&lt;1</formula>
    </cfRule>
    <cfRule type="expression" dxfId="343" priority="131">
      <formula>Z11&gt;=1</formula>
    </cfRule>
  </conditionalFormatting>
  <conditionalFormatting sqref="Z12:AA12">
    <cfRule type="expression" dxfId="342" priority="124" stopIfTrue="1">
      <formula>Z12=""</formula>
    </cfRule>
    <cfRule type="expression" dxfId="341" priority="125" stopIfTrue="1">
      <formula>Z12&lt;=0</formula>
    </cfRule>
    <cfRule type="expression" dxfId="340" priority="126" stopIfTrue="1">
      <formula>Z12&lt;1</formula>
    </cfRule>
    <cfRule type="expression" dxfId="339" priority="127">
      <formula>Z12&gt;=1</formula>
    </cfRule>
  </conditionalFormatting>
  <conditionalFormatting sqref="Z15:AA15">
    <cfRule type="expression" dxfId="338" priority="120" stopIfTrue="1">
      <formula>Z15=""</formula>
    </cfRule>
    <cfRule type="expression" dxfId="337" priority="121" stopIfTrue="1">
      <formula>Z15&lt;=0</formula>
    </cfRule>
    <cfRule type="expression" dxfId="336" priority="122" stopIfTrue="1">
      <formula>Z15&lt;1</formula>
    </cfRule>
    <cfRule type="expression" dxfId="335" priority="123">
      <formula>Z15&gt;=1</formula>
    </cfRule>
  </conditionalFormatting>
  <conditionalFormatting sqref="Z14:AA14">
    <cfRule type="expression" dxfId="334" priority="116" stopIfTrue="1">
      <formula>Z14=""</formula>
    </cfRule>
    <cfRule type="expression" dxfId="333" priority="117" stopIfTrue="1">
      <formula>Z14&lt;=0</formula>
    </cfRule>
    <cfRule type="expression" dxfId="332" priority="118" stopIfTrue="1">
      <formula>Z14&lt;1</formula>
    </cfRule>
    <cfRule type="expression" dxfId="331" priority="119">
      <formula>Z14&gt;=1</formula>
    </cfRule>
  </conditionalFormatting>
  <conditionalFormatting sqref="Z13:AA13">
    <cfRule type="expression" dxfId="330" priority="112" stopIfTrue="1">
      <formula>Z13=""</formula>
    </cfRule>
    <cfRule type="expression" dxfId="329" priority="113" stopIfTrue="1">
      <formula>Z13&lt;=0</formula>
    </cfRule>
    <cfRule type="expression" dxfId="328" priority="114" stopIfTrue="1">
      <formula>Z13&lt;1</formula>
    </cfRule>
    <cfRule type="expression" dxfId="327" priority="115">
      <formula>Z13&gt;=1</formula>
    </cfRule>
  </conditionalFormatting>
  <conditionalFormatting sqref="Z16:AA16">
    <cfRule type="expression" dxfId="326" priority="108" stopIfTrue="1">
      <formula>Z16=""</formula>
    </cfRule>
    <cfRule type="expression" dxfId="325" priority="109" stopIfTrue="1">
      <formula>Z16&lt;=0</formula>
    </cfRule>
    <cfRule type="expression" dxfId="324" priority="110" stopIfTrue="1">
      <formula>Z16&lt;1</formula>
    </cfRule>
    <cfRule type="expression" dxfId="323" priority="111">
      <formula>Z16&gt;=1</formula>
    </cfRule>
  </conditionalFormatting>
  <conditionalFormatting sqref="Z17:AA18">
    <cfRule type="expression" dxfId="322" priority="104" stopIfTrue="1">
      <formula>Z17=""</formula>
    </cfRule>
    <cfRule type="expression" dxfId="321" priority="105" stopIfTrue="1">
      <formula>Z17&lt;=0</formula>
    </cfRule>
    <cfRule type="expression" dxfId="320" priority="106" stopIfTrue="1">
      <formula>Z17&lt;1</formula>
    </cfRule>
    <cfRule type="expression" dxfId="319" priority="107">
      <formula>Z17&gt;=1</formula>
    </cfRule>
  </conditionalFormatting>
  <conditionalFormatting sqref="Z19:AA19 Z24:AA24">
    <cfRule type="expression" dxfId="318" priority="100" stopIfTrue="1">
      <formula>Z19=""</formula>
    </cfRule>
    <cfRule type="expression" dxfId="317" priority="101" stopIfTrue="1">
      <formula>Z19&lt;=0</formula>
    </cfRule>
    <cfRule type="expression" dxfId="316" priority="102" stopIfTrue="1">
      <formula>Z19&lt;1</formula>
    </cfRule>
    <cfRule type="expression" dxfId="315" priority="103">
      <formula>Z19&gt;=1</formula>
    </cfRule>
  </conditionalFormatting>
  <conditionalFormatting sqref="Z20:AA20">
    <cfRule type="expression" dxfId="314" priority="96" stopIfTrue="1">
      <formula>Z20=""</formula>
    </cfRule>
    <cfRule type="expression" dxfId="313" priority="97" stopIfTrue="1">
      <formula>Z20&lt;=0</formula>
    </cfRule>
    <cfRule type="expression" dxfId="312" priority="98" stopIfTrue="1">
      <formula>Z20&lt;1</formula>
    </cfRule>
    <cfRule type="expression" dxfId="311" priority="99">
      <formula>Z20&gt;=1</formula>
    </cfRule>
  </conditionalFormatting>
  <conditionalFormatting sqref="Z23:AA23">
    <cfRule type="expression" dxfId="310" priority="88" stopIfTrue="1">
      <formula>Z23=""</formula>
    </cfRule>
    <cfRule type="expression" dxfId="309" priority="89" stopIfTrue="1">
      <formula>Z23&lt;=0</formula>
    </cfRule>
    <cfRule type="expression" dxfId="308" priority="90" stopIfTrue="1">
      <formula>Z23&lt;1</formula>
    </cfRule>
    <cfRule type="expression" dxfId="307" priority="91">
      <formula>Z23&gt;=1</formula>
    </cfRule>
  </conditionalFormatting>
  <conditionalFormatting sqref="Z21:AA21">
    <cfRule type="expression" dxfId="306" priority="92" stopIfTrue="1">
      <formula>Z21=""</formula>
    </cfRule>
    <cfRule type="expression" dxfId="305" priority="93" stopIfTrue="1">
      <formula>Z21&lt;=0</formula>
    </cfRule>
    <cfRule type="expression" dxfId="304" priority="94" stopIfTrue="1">
      <formula>Z21&lt;1</formula>
    </cfRule>
    <cfRule type="expression" dxfId="303" priority="95">
      <formula>Z21&gt;=1</formula>
    </cfRule>
  </conditionalFormatting>
  <conditionalFormatting sqref="Z22:AA22">
    <cfRule type="expression" dxfId="302" priority="84" stopIfTrue="1">
      <formula>Z22=""</formula>
    </cfRule>
    <cfRule type="expression" dxfId="301" priority="85" stopIfTrue="1">
      <formula>Z22&lt;=0</formula>
    </cfRule>
    <cfRule type="expression" dxfId="300" priority="86" stopIfTrue="1">
      <formula>Z22&lt;1</formula>
    </cfRule>
    <cfRule type="expression" dxfId="299" priority="87">
      <formula>Z22&gt;=1</formula>
    </cfRule>
  </conditionalFormatting>
  <conditionalFormatting sqref="N31">
    <cfRule type="expression" dxfId="298" priority="81" stopIfTrue="1">
      <formula>O31=""</formula>
    </cfRule>
    <cfRule type="expression" dxfId="297" priority="82" stopIfTrue="1">
      <formula>AND(O31&lt;&gt;"",N31&lt;1)</formula>
    </cfRule>
    <cfRule type="expression" dxfId="296" priority="83">
      <formula>AND(O31&lt;&gt;"",N31&gt;=1)</formula>
    </cfRule>
  </conditionalFormatting>
  <conditionalFormatting sqref="L140:L141 L134:L138 L131:L132 L127:L129 L123:L125 L120:L121 L115:L117 L105:L113 L98:L103 L89:L90 L87 L85 L81:L83 L77:L79 L71:L75 L67:L69 L65 L62:L63 L60 L58 L54:L56 L29">
    <cfRule type="expression" dxfId="295" priority="77" stopIfTrue="1">
      <formula>L29=""</formula>
    </cfRule>
    <cfRule type="expression" dxfId="294" priority="78" stopIfTrue="1">
      <formula>L29&lt;=0</formula>
    </cfRule>
    <cfRule type="expression" dxfId="293" priority="79" stopIfTrue="1">
      <formula>L29&lt;1</formula>
    </cfRule>
    <cfRule type="expression" dxfId="292" priority="80">
      <formula>L29&gt;=1</formula>
    </cfRule>
  </conditionalFormatting>
  <conditionalFormatting sqref="Y32:Z38">
    <cfRule type="expression" dxfId="291" priority="73" stopIfTrue="1">
      <formula>Y32=""</formula>
    </cfRule>
    <cfRule type="expression" dxfId="290" priority="74" stopIfTrue="1">
      <formula>Y32&lt;=0</formula>
    </cfRule>
    <cfRule type="expression" dxfId="289" priority="75" stopIfTrue="1">
      <formula>Y32&lt;1</formula>
    </cfRule>
    <cfRule type="expression" dxfId="288" priority="76">
      <formula>Y32&gt;=1</formula>
    </cfRule>
  </conditionalFormatting>
  <conditionalFormatting sqref="Y32:Z38">
    <cfRule type="expression" dxfId="287" priority="69" stopIfTrue="1">
      <formula>Y32=""</formula>
    </cfRule>
    <cfRule type="expression" dxfId="286" priority="70" stopIfTrue="1">
      <formula>Y32&lt;=0</formula>
    </cfRule>
    <cfRule type="expression" dxfId="285" priority="71" stopIfTrue="1">
      <formula>Y32&lt;1</formula>
    </cfRule>
    <cfRule type="expression" dxfId="284" priority="72">
      <formula>Y32&gt;=1</formula>
    </cfRule>
  </conditionalFormatting>
  <conditionalFormatting sqref="Y40:Z43">
    <cfRule type="expression" dxfId="283" priority="65" stopIfTrue="1">
      <formula>Y40=""</formula>
    </cfRule>
    <cfRule type="expression" dxfId="282" priority="66" stopIfTrue="1">
      <formula>Y40&lt;=0</formula>
    </cfRule>
    <cfRule type="expression" dxfId="281" priority="67" stopIfTrue="1">
      <formula>Y40&lt;1</formula>
    </cfRule>
    <cfRule type="expression" dxfId="280" priority="68">
      <formula>Y40&gt;=1</formula>
    </cfRule>
  </conditionalFormatting>
  <conditionalFormatting sqref="Y40:Z43">
    <cfRule type="expression" dxfId="279" priority="61" stopIfTrue="1">
      <formula>Y40=""</formula>
    </cfRule>
    <cfRule type="expression" dxfId="278" priority="62" stopIfTrue="1">
      <formula>Y40&lt;=0</formula>
    </cfRule>
    <cfRule type="expression" dxfId="277" priority="63" stopIfTrue="1">
      <formula>Y40&lt;1</formula>
    </cfRule>
    <cfRule type="expression" dxfId="276" priority="64">
      <formula>Y40&gt;=1</formula>
    </cfRule>
  </conditionalFormatting>
  <conditionalFormatting sqref="Y45:Z52">
    <cfRule type="expression" dxfId="275" priority="57" stopIfTrue="1">
      <formula>Y45=""</formula>
    </cfRule>
    <cfRule type="expression" dxfId="274" priority="58" stopIfTrue="1">
      <formula>Y45&lt;=0</formula>
    </cfRule>
    <cfRule type="expression" dxfId="273" priority="59" stopIfTrue="1">
      <formula>Y45&lt;1</formula>
    </cfRule>
    <cfRule type="expression" dxfId="272" priority="60">
      <formula>Y45&gt;=1</formula>
    </cfRule>
  </conditionalFormatting>
  <conditionalFormatting sqref="Y45:Z52">
    <cfRule type="expression" dxfId="271" priority="53" stopIfTrue="1">
      <formula>Y45=""</formula>
    </cfRule>
    <cfRule type="expression" dxfId="270" priority="54" stopIfTrue="1">
      <formula>Y45&lt;=0</formula>
    </cfRule>
    <cfRule type="expression" dxfId="269" priority="55" stopIfTrue="1">
      <formula>Y45&lt;1</formula>
    </cfRule>
    <cfRule type="expression" dxfId="268" priority="56">
      <formula>Y45&gt;=1</formula>
    </cfRule>
  </conditionalFormatting>
  <conditionalFormatting sqref="Y54:Z140">
    <cfRule type="expression" dxfId="267" priority="49" stopIfTrue="1">
      <formula>Y54=""</formula>
    </cfRule>
    <cfRule type="expression" dxfId="266" priority="50" stopIfTrue="1">
      <formula>Y54&lt;=0</formula>
    </cfRule>
    <cfRule type="expression" dxfId="265" priority="51" stopIfTrue="1">
      <formula>Y54&lt;1</formula>
    </cfRule>
    <cfRule type="expression" dxfId="264" priority="52">
      <formula>Y54&gt;=1</formula>
    </cfRule>
  </conditionalFormatting>
  <conditionalFormatting sqref="Y54:Z140">
    <cfRule type="expression" dxfId="263" priority="45" stopIfTrue="1">
      <formula>Y54=""</formula>
    </cfRule>
    <cfRule type="expression" dxfId="262" priority="46" stopIfTrue="1">
      <formula>Y54&lt;=0</formula>
    </cfRule>
    <cfRule type="expression" dxfId="261" priority="47" stopIfTrue="1">
      <formula>Y54&lt;1</formula>
    </cfRule>
    <cfRule type="expression" dxfId="260" priority="48">
      <formula>Y54&gt;=1</formula>
    </cfRule>
  </conditionalFormatting>
  <conditionalFormatting sqref="Y141">
    <cfRule type="expression" dxfId="259" priority="41" stopIfTrue="1">
      <formula>Y141=""</formula>
    </cfRule>
    <cfRule type="expression" dxfId="258" priority="42" stopIfTrue="1">
      <formula>Y141&lt;=0</formula>
    </cfRule>
    <cfRule type="expression" dxfId="257" priority="43" stopIfTrue="1">
      <formula>Y141&lt;1</formula>
    </cfRule>
    <cfRule type="expression" dxfId="256" priority="44">
      <formula>Y141&gt;=1</formula>
    </cfRule>
  </conditionalFormatting>
  <conditionalFormatting sqref="Y141">
    <cfRule type="expression" dxfId="255" priority="37" stopIfTrue="1">
      <formula>Y141=""</formula>
    </cfRule>
    <cfRule type="expression" dxfId="254" priority="38" stopIfTrue="1">
      <formula>Y141&lt;=0</formula>
    </cfRule>
    <cfRule type="expression" dxfId="253" priority="39" stopIfTrue="1">
      <formula>Y141&lt;1</formula>
    </cfRule>
    <cfRule type="expression" dxfId="252" priority="40">
      <formula>Y141&gt;=1</formula>
    </cfRule>
  </conditionalFormatting>
  <conditionalFormatting sqref="AA82">
    <cfRule type="expression" dxfId="251" priority="33" stopIfTrue="1">
      <formula>AA82=""</formula>
    </cfRule>
    <cfRule type="expression" dxfId="250" priority="34" stopIfTrue="1">
      <formula>AA82&lt;=0</formula>
    </cfRule>
    <cfRule type="expression" dxfId="249" priority="35" stopIfTrue="1">
      <formula>AA82&lt;1</formula>
    </cfRule>
    <cfRule type="expression" dxfId="248" priority="36">
      <formula>AA82&gt;=1</formula>
    </cfRule>
  </conditionalFormatting>
  <conditionalFormatting sqref="AA82">
    <cfRule type="expression" dxfId="247" priority="29" stopIfTrue="1">
      <formula>AA82=""</formula>
    </cfRule>
    <cfRule type="expression" dxfId="246" priority="30" stopIfTrue="1">
      <formula>AA82&lt;=0</formula>
    </cfRule>
    <cfRule type="expression" dxfId="245" priority="31" stopIfTrue="1">
      <formula>AA82&lt;1</formula>
    </cfRule>
    <cfRule type="expression" dxfId="244" priority="32">
      <formula>AA82&gt;=1</formula>
    </cfRule>
  </conditionalFormatting>
  <conditionalFormatting sqref="AB25 Y25 R25">
    <cfRule type="expression" dxfId="243" priority="25" stopIfTrue="1">
      <formula>R25=""</formula>
    </cfRule>
    <cfRule type="expression" dxfId="242" priority="26" stopIfTrue="1">
      <formula>R25&lt;=0</formula>
    </cfRule>
    <cfRule type="expression" dxfId="241" priority="27" stopIfTrue="1">
      <formula>R25&lt;1</formula>
    </cfRule>
    <cfRule type="expression" dxfId="240" priority="28">
      <formula>R25&gt;=1</formula>
    </cfRule>
  </conditionalFormatting>
  <conditionalFormatting sqref="U25">
    <cfRule type="expression" dxfId="239" priority="21" stopIfTrue="1">
      <formula>U25=""</formula>
    </cfRule>
    <cfRule type="expression" dxfId="238" priority="22" stopIfTrue="1">
      <formula>U25&lt;=0</formula>
    </cfRule>
    <cfRule type="expression" dxfId="237" priority="23" stopIfTrue="1">
      <formula>U25&lt;1</formula>
    </cfRule>
    <cfRule type="expression" dxfId="236" priority="24">
      <formula>U25&gt;=1</formula>
    </cfRule>
  </conditionalFormatting>
  <conditionalFormatting sqref="O25">
    <cfRule type="expression" dxfId="235" priority="17" stopIfTrue="1">
      <formula>O25=""</formula>
    </cfRule>
    <cfRule type="expression" dxfId="234" priority="18" stopIfTrue="1">
      <formula>O25&lt;=0</formula>
    </cfRule>
    <cfRule type="expression" dxfId="233" priority="19" stopIfTrue="1">
      <formula>O25&lt;1</formula>
    </cfRule>
    <cfRule type="expression" dxfId="232" priority="20">
      <formula>O25&gt;=1</formula>
    </cfRule>
  </conditionalFormatting>
  <conditionalFormatting sqref="Q25">
    <cfRule type="expression" dxfId="231" priority="9" stopIfTrue="1">
      <formula>Q25=""</formula>
    </cfRule>
    <cfRule type="expression" dxfId="230" priority="10" stopIfTrue="1">
      <formula>Q25&lt;=0</formula>
    </cfRule>
    <cfRule type="expression" dxfId="229" priority="11" stopIfTrue="1">
      <formula>Q25&lt;1</formula>
    </cfRule>
    <cfRule type="expression" dxfId="228" priority="12">
      <formula>Q25&gt;=1</formula>
    </cfRule>
  </conditionalFormatting>
  <conditionalFormatting sqref="P25">
    <cfRule type="expression" dxfId="227" priority="13" stopIfTrue="1">
      <formula>P25=""</formula>
    </cfRule>
    <cfRule type="expression" dxfId="226" priority="14" stopIfTrue="1">
      <formula>P25&lt;=0</formula>
    </cfRule>
    <cfRule type="expression" dxfId="225" priority="15" stopIfTrue="1">
      <formula>P25&lt;1</formula>
    </cfRule>
    <cfRule type="expression" dxfId="224" priority="16">
      <formula>P25&gt;=1</formula>
    </cfRule>
  </conditionalFormatting>
  <conditionalFormatting sqref="V25:W25">
    <cfRule type="expression" dxfId="223" priority="5" stopIfTrue="1">
      <formula>V25=""</formula>
    </cfRule>
    <cfRule type="expression" dxfId="222" priority="6" stopIfTrue="1">
      <formula>V25&lt;=0</formula>
    </cfRule>
    <cfRule type="expression" dxfId="221" priority="7" stopIfTrue="1">
      <formula>V25&lt;1</formula>
    </cfRule>
    <cfRule type="expression" dxfId="220" priority="8">
      <formula>V25&gt;=1</formula>
    </cfRule>
  </conditionalFormatting>
  <conditionalFormatting sqref="Z25:AA25">
    <cfRule type="expression" dxfId="219" priority="1" stopIfTrue="1">
      <formula>Z25=""</formula>
    </cfRule>
    <cfRule type="expression" dxfId="218" priority="2" stopIfTrue="1">
      <formula>Z25&lt;=0</formula>
    </cfRule>
    <cfRule type="expression" dxfId="217" priority="3" stopIfTrue="1">
      <formula>Z25&lt;1</formula>
    </cfRule>
    <cfRule type="expression" dxfId="216" priority="4">
      <formula>Z25&gt;=1</formula>
    </cfRule>
  </conditionalFormatting>
  <dataValidations count="5">
    <dataValidation type="list" allowBlank="1" showInputMessage="1" showErrorMessage="1" sqref="S119:S138 O119:Q138 AC119:AC138 U119:W138 O140:Q141 Y31:Z141 U140:W141 S140:S141 AC140:AC141 U29:W29 O29:Q29 AC29 S31:S94 Y29:AA29 S29 U31:W94 O96:Q117 AA96:AA117 AC31:AC94 AC96:AC117 S96:S117 U96:W117 O31:Q94 AA140:AA141 AA119:AA138 AA31:AA94" xr:uid="{00000000-0002-0000-0100-000000000000}">
      <formula1>"0%,10%,20%,30%,40%,50%,60%,70%,80%,90%,100%"</formula1>
    </dataValidation>
    <dataValidation type="list" allowBlank="1" showInputMessage="1" showErrorMessage="1" sqref="R29 AB119:AB138 X119:X138 AB29 X31:X94 X140:X141 R140:R141 X29 AB140:AB141 R119:R138 R31:R94 AB31:AB94 R96:R117 AB96:AB117 X96:X117 N31" xr:uid="{00000000-0002-0000-0100-000001000000}">
      <formula1>"1,2"</formula1>
    </dataValidation>
    <dataValidation type="list" allowBlank="1" showInputMessage="1" showErrorMessage="1" sqref="N142" xr:uid="{00000000-0002-0000-0100-000002000000}">
      <formula1>"1,2,3,4,5"</formula1>
    </dataValidation>
    <dataValidation type="list" allowBlank="1" showInputMessage="1" showErrorMessage="1" sqref="T142" xr:uid="{00000000-0002-0000-0100-000003000000}">
      <formula1>"1,2,3,4,5,6"</formula1>
    </dataValidation>
    <dataValidation type="list" allowBlank="1" showInputMessage="1" showErrorMessage="1" errorTitle="Is the WP item a test case?" error="Set to capital Y if the WP item is a test case else leave empty." sqref="B29:B141"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43BE-23AA-48C2-B183-82EA9BD9044D}">
  <sheetPr codeName="Sheet7"/>
  <dimension ref="A1:G19"/>
  <sheetViews>
    <sheetView workbookViewId="0">
      <selection activeCell="F8" sqref="F8"/>
    </sheetView>
  </sheetViews>
  <sheetFormatPr defaultRowHeight="15" x14ac:dyDescent="0.25"/>
  <cols>
    <col min="1" max="1" width="12.7109375" bestFit="1" customWidth="1"/>
    <col min="2" max="2" width="18.28515625" customWidth="1"/>
    <col min="3" max="3" width="19.140625" customWidth="1"/>
    <col min="4" max="4" width="18.42578125" customWidth="1"/>
    <col min="5" max="5" width="17.42578125" customWidth="1"/>
    <col min="6" max="6" width="18.5703125" customWidth="1"/>
    <col min="7" max="7" width="23.28515625" customWidth="1"/>
  </cols>
  <sheetData>
    <row r="1" spans="1:7" x14ac:dyDescent="0.25">
      <c r="A1" s="108" t="s">
        <v>474</v>
      </c>
    </row>
    <row r="2" spans="1:7" x14ac:dyDescent="0.25">
      <c r="A2" s="229" t="s">
        <v>475</v>
      </c>
      <c r="B2" s="230"/>
      <c r="C2" s="229" t="s">
        <v>476</v>
      </c>
      <c r="D2" s="230"/>
      <c r="E2" s="229" t="s">
        <v>477</v>
      </c>
      <c r="F2" s="231"/>
      <c r="G2" s="231"/>
    </row>
    <row r="3" spans="1:7" x14ac:dyDescent="0.25">
      <c r="A3" s="109" t="s">
        <v>478</v>
      </c>
      <c r="B3" s="110" t="s">
        <v>479</v>
      </c>
      <c r="C3" s="33" t="s">
        <v>480</v>
      </c>
      <c r="D3" s="33" t="s">
        <v>106</v>
      </c>
      <c r="E3" s="33" t="s">
        <v>481</v>
      </c>
      <c r="F3" s="33" t="s">
        <v>482</v>
      </c>
      <c r="G3" s="33" t="s">
        <v>483</v>
      </c>
    </row>
    <row r="4" spans="1:7" x14ac:dyDescent="0.25">
      <c r="A4" s="43">
        <v>1</v>
      </c>
      <c r="B4" s="43" t="s">
        <v>107</v>
      </c>
      <c r="C4" s="111" t="s">
        <v>484</v>
      </c>
      <c r="D4" s="111" t="s">
        <v>485</v>
      </c>
      <c r="E4" s="111" t="s">
        <v>486</v>
      </c>
      <c r="F4" s="112" t="s">
        <v>487</v>
      </c>
      <c r="G4" s="111" t="s">
        <v>485</v>
      </c>
    </row>
    <row r="5" spans="1:7" x14ac:dyDescent="0.25">
      <c r="A5" s="43">
        <v>1.5</v>
      </c>
      <c r="B5" s="43" t="s">
        <v>107</v>
      </c>
      <c r="C5" s="113" t="s">
        <v>488</v>
      </c>
      <c r="D5" s="114" t="s">
        <v>488</v>
      </c>
      <c r="E5" s="111" t="s">
        <v>489</v>
      </c>
      <c r="F5" s="114" t="s">
        <v>488</v>
      </c>
      <c r="G5" s="114" t="s">
        <v>488</v>
      </c>
    </row>
    <row r="6" spans="1:7" x14ac:dyDescent="0.25">
      <c r="A6" s="43">
        <v>2</v>
      </c>
      <c r="B6" s="43" t="s">
        <v>108</v>
      </c>
      <c r="C6" s="113" t="s">
        <v>490</v>
      </c>
      <c r="D6" s="111" t="s">
        <v>485</v>
      </c>
      <c r="E6" s="111" t="s">
        <v>484</v>
      </c>
      <c r="F6" s="112" t="s">
        <v>528</v>
      </c>
      <c r="G6" s="111" t="s">
        <v>485</v>
      </c>
    </row>
    <row r="7" spans="1:7" x14ac:dyDescent="0.25">
      <c r="A7" s="43">
        <v>3</v>
      </c>
      <c r="B7" s="43" t="s">
        <v>128</v>
      </c>
      <c r="C7" s="113" t="s">
        <v>491</v>
      </c>
      <c r="D7" s="111" t="s">
        <v>485</v>
      </c>
      <c r="E7" s="111" t="s">
        <v>490</v>
      </c>
      <c r="F7" s="111" t="s">
        <v>485</v>
      </c>
      <c r="G7" s="111" t="s">
        <v>485</v>
      </c>
    </row>
    <row r="8" spans="1:7" x14ac:dyDescent="0.25">
      <c r="A8" s="43">
        <v>4</v>
      </c>
      <c r="B8" s="43" t="s">
        <v>234</v>
      </c>
      <c r="C8" s="111" t="s">
        <v>492</v>
      </c>
      <c r="D8" s="111" t="s">
        <v>485</v>
      </c>
      <c r="E8" s="111" t="s">
        <v>491</v>
      </c>
      <c r="F8" s="111" t="s">
        <v>485</v>
      </c>
      <c r="G8" s="111" t="s">
        <v>485</v>
      </c>
    </row>
    <row r="9" spans="1:7" x14ac:dyDescent="0.25">
      <c r="A9" s="43">
        <v>5</v>
      </c>
      <c r="B9" s="43" t="s">
        <v>235</v>
      </c>
      <c r="C9" s="111" t="s">
        <v>493</v>
      </c>
      <c r="D9" s="111" t="s">
        <v>485</v>
      </c>
      <c r="E9" s="111" t="s">
        <v>492</v>
      </c>
      <c r="F9" s="111" t="s">
        <v>485</v>
      </c>
      <c r="G9" s="111" t="s">
        <v>485</v>
      </c>
    </row>
    <row r="10" spans="1:7" x14ac:dyDescent="0.25">
      <c r="A10" s="43">
        <v>6</v>
      </c>
      <c r="B10" s="43" t="s">
        <v>236</v>
      </c>
      <c r="C10" s="115" t="s">
        <v>494</v>
      </c>
      <c r="D10" s="115" t="s">
        <v>485</v>
      </c>
      <c r="E10" s="115" t="s">
        <v>493</v>
      </c>
      <c r="F10" s="115" t="s">
        <v>485</v>
      </c>
      <c r="G10" s="115" t="s">
        <v>485</v>
      </c>
    </row>
    <row r="11" spans="1:7" x14ac:dyDescent="0.25">
      <c r="A11" s="43">
        <v>7</v>
      </c>
      <c r="B11" s="43" t="s">
        <v>282</v>
      </c>
      <c r="C11" s="115" t="s">
        <v>495</v>
      </c>
      <c r="D11" s="115" t="s">
        <v>485</v>
      </c>
      <c r="E11" s="115" t="s">
        <v>494</v>
      </c>
      <c r="F11" s="115" t="s">
        <v>485</v>
      </c>
      <c r="G11" s="115" t="s">
        <v>485</v>
      </c>
    </row>
    <row r="12" spans="1:7" x14ac:dyDescent="0.25">
      <c r="A12" s="43">
        <v>8</v>
      </c>
      <c r="B12" s="43" t="s">
        <v>283</v>
      </c>
      <c r="C12" s="112" t="s">
        <v>496</v>
      </c>
      <c r="D12" s="115" t="s">
        <v>485</v>
      </c>
      <c r="E12" s="115" t="s">
        <v>495</v>
      </c>
      <c r="F12" s="115" t="s">
        <v>485</v>
      </c>
      <c r="G12" s="115" t="s">
        <v>485</v>
      </c>
    </row>
    <row r="13" spans="1:7" x14ac:dyDescent="0.25">
      <c r="A13" s="43">
        <v>9</v>
      </c>
      <c r="B13" s="43" t="s">
        <v>289</v>
      </c>
      <c r="C13" s="112" t="s">
        <v>497</v>
      </c>
      <c r="D13" s="115" t="s">
        <v>485</v>
      </c>
      <c r="E13" s="112" t="s">
        <v>496</v>
      </c>
      <c r="F13" s="115" t="s">
        <v>485</v>
      </c>
      <c r="G13" s="115" t="s">
        <v>485</v>
      </c>
    </row>
    <row r="14" spans="1:7" x14ac:dyDescent="0.25">
      <c r="A14" s="43">
        <v>10</v>
      </c>
      <c r="B14" s="43" t="s">
        <v>290</v>
      </c>
      <c r="C14" s="112" t="s">
        <v>498</v>
      </c>
      <c r="D14" s="115" t="s">
        <v>485</v>
      </c>
      <c r="E14" s="112" t="s">
        <v>497</v>
      </c>
      <c r="F14" s="115" t="s">
        <v>485</v>
      </c>
      <c r="G14" s="115" t="s">
        <v>485</v>
      </c>
    </row>
    <row r="15" spans="1:7" x14ac:dyDescent="0.25">
      <c r="A15" s="43">
        <v>11</v>
      </c>
      <c r="B15" s="43" t="s">
        <v>317</v>
      </c>
      <c r="C15" s="112" t="s">
        <v>475</v>
      </c>
      <c r="D15" s="115" t="s">
        <v>485</v>
      </c>
      <c r="E15" s="112" t="s">
        <v>498</v>
      </c>
      <c r="F15" s="115" t="s">
        <v>485</v>
      </c>
      <c r="G15" s="115" t="s">
        <v>485</v>
      </c>
    </row>
    <row r="16" spans="1:7" x14ac:dyDescent="0.25">
      <c r="A16" s="43">
        <v>12</v>
      </c>
      <c r="B16" s="43" t="s">
        <v>325</v>
      </c>
      <c r="C16" s="112" t="s">
        <v>499</v>
      </c>
      <c r="D16" s="115" t="s">
        <v>485</v>
      </c>
      <c r="E16" s="112" t="s">
        <v>475</v>
      </c>
      <c r="F16" s="115" t="s">
        <v>485</v>
      </c>
      <c r="G16" s="115" t="s">
        <v>485</v>
      </c>
    </row>
    <row r="17" spans="1:7" x14ac:dyDescent="0.25">
      <c r="A17" s="43">
        <v>13</v>
      </c>
      <c r="B17" s="43" t="s">
        <v>374</v>
      </c>
      <c r="C17" s="112" t="s">
        <v>487</v>
      </c>
      <c r="D17" s="115" t="s">
        <v>485</v>
      </c>
      <c r="E17" s="112" t="s">
        <v>499</v>
      </c>
      <c r="F17" s="115" t="s">
        <v>485</v>
      </c>
      <c r="G17" s="115" t="s">
        <v>485</v>
      </c>
    </row>
    <row r="18" spans="1:7" x14ac:dyDescent="0.25">
      <c r="A18" s="43">
        <v>14</v>
      </c>
      <c r="B18" s="43" t="s">
        <v>375</v>
      </c>
      <c r="C18" s="112" t="s">
        <v>528</v>
      </c>
      <c r="D18" s="115" t="s">
        <v>485</v>
      </c>
      <c r="E18" s="112" t="s">
        <v>487</v>
      </c>
      <c r="F18" s="115" t="s">
        <v>485</v>
      </c>
      <c r="G18" s="115" t="s">
        <v>485</v>
      </c>
    </row>
    <row r="19" spans="1:7" x14ac:dyDescent="0.25">
      <c r="A19" s="43">
        <v>15</v>
      </c>
      <c r="B19" s="43" t="s">
        <v>375</v>
      </c>
      <c r="C19" s="115" t="s">
        <v>485</v>
      </c>
      <c r="D19" s="115" t="s">
        <v>485</v>
      </c>
      <c r="E19" s="112" t="s">
        <v>528</v>
      </c>
      <c r="F19" s="115" t="s">
        <v>485</v>
      </c>
      <c r="G19" s="115" t="s">
        <v>485</v>
      </c>
    </row>
  </sheetData>
  <mergeCells count="3">
    <mergeCell ref="A2:B2"/>
    <mergeCell ref="C2:D2"/>
    <mergeCell ref="E2:G2"/>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E9A8-968B-4DBD-8E1D-D13471577F9B}">
  <sheetPr codeName="Sheet4"/>
  <dimension ref="A1:BX13"/>
  <sheetViews>
    <sheetView zoomScale="70" zoomScaleNormal="70" workbookViewId="0">
      <selection activeCell="C9" sqref="C9:BX9"/>
    </sheetView>
  </sheetViews>
  <sheetFormatPr defaultRowHeight="15" x14ac:dyDescent="0.25"/>
  <cols>
    <col min="1" max="1" width="17.42578125" customWidth="1"/>
    <col min="2" max="2" width="14" customWidth="1"/>
    <col min="3" max="15" width="8.42578125" customWidth="1"/>
    <col min="16" max="17" width="11.85546875" customWidth="1"/>
    <col min="18" max="39" width="8.42578125" customWidth="1"/>
    <col min="40" max="40" width="6" customWidth="1"/>
    <col min="41" max="42" width="5.85546875" customWidth="1"/>
    <col min="43" max="54" width="6.42578125" customWidth="1"/>
    <col min="55" max="56" width="6.5703125" customWidth="1"/>
    <col min="57" max="57" width="5.7109375" customWidth="1"/>
    <col min="58" max="58" width="7.42578125" customWidth="1"/>
    <col min="59" max="72" width="5.85546875" customWidth="1"/>
    <col min="73" max="74" width="5.28515625" customWidth="1"/>
    <col min="75" max="75" width="5.85546875" customWidth="1"/>
    <col min="76" max="76" width="5.28515625" customWidth="1"/>
  </cols>
  <sheetData>
    <row r="1" spans="1:76" x14ac:dyDescent="0.25">
      <c r="A1" s="116"/>
      <c r="B1" s="117"/>
      <c r="C1" s="242" t="s">
        <v>115</v>
      </c>
      <c r="D1" s="243"/>
      <c r="E1" s="243"/>
      <c r="F1" s="243"/>
      <c r="G1" s="243"/>
      <c r="H1" s="243"/>
      <c r="I1" s="243"/>
      <c r="J1" s="243"/>
      <c r="K1" s="243"/>
      <c r="L1" s="243"/>
      <c r="M1" s="243"/>
      <c r="N1" s="243"/>
      <c r="O1" s="243"/>
      <c r="P1" s="243"/>
      <c r="Q1" s="243"/>
      <c r="R1" s="243"/>
      <c r="S1" s="244"/>
      <c r="T1" s="242" t="s">
        <v>116</v>
      </c>
      <c r="U1" s="243"/>
      <c r="V1" s="243"/>
      <c r="W1" s="243"/>
      <c r="X1" s="243"/>
      <c r="Y1" s="243"/>
      <c r="Z1" s="243"/>
      <c r="AA1" s="243"/>
      <c r="AB1" s="243"/>
      <c r="AC1" s="243"/>
      <c r="AD1" s="243"/>
      <c r="AE1" s="243"/>
      <c r="AF1" s="243"/>
      <c r="AG1" s="243"/>
      <c r="AH1" s="243"/>
      <c r="AI1" s="243"/>
      <c r="AJ1" s="243"/>
      <c r="AK1" s="243"/>
      <c r="AL1" s="243"/>
      <c r="AM1" s="244"/>
      <c r="AN1" s="242" t="s">
        <v>115</v>
      </c>
      <c r="AO1" s="243"/>
      <c r="AP1" s="243"/>
      <c r="AQ1" s="243"/>
      <c r="AR1" s="243"/>
      <c r="AS1" s="243"/>
      <c r="AT1" s="243"/>
      <c r="AU1" s="243"/>
      <c r="AV1" s="243"/>
      <c r="AW1" s="243"/>
      <c r="AX1" s="243"/>
      <c r="AY1" s="243"/>
      <c r="AZ1" s="243"/>
      <c r="BA1" s="243"/>
      <c r="BB1" s="243"/>
      <c r="BC1" s="243"/>
      <c r="BD1" s="244"/>
      <c r="BE1" s="245" t="s">
        <v>116</v>
      </c>
      <c r="BF1" s="245"/>
      <c r="BG1" s="245"/>
      <c r="BH1" s="245"/>
      <c r="BI1" s="245"/>
      <c r="BJ1" s="245"/>
      <c r="BK1" s="245"/>
      <c r="BL1" s="245"/>
      <c r="BM1" s="245"/>
      <c r="BN1" s="245"/>
      <c r="BO1" s="245"/>
      <c r="BP1" s="245"/>
      <c r="BQ1" s="245"/>
      <c r="BR1" s="245"/>
      <c r="BS1" s="245"/>
      <c r="BT1" s="245"/>
      <c r="BU1" s="245"/>
      <c r="BV1" s="245"/>
      <c r="BW1" s="245"/>
      <c r="BX1" s="245"/>
    </row>
    <row r="2" spans="1:76" ht="12.75" customHeight="1" x14ac:dyDescent="0.25">
      <c r="A2" s="118"/>
      <c r="B2" s="119" t="s">
        <v>500</v>
      </c>
      <c r="C2" s="239" t="s">
        <v>501</v>
      </c>
      <c r="D2" s="241"/>
      <c r="E2" s="241"/>
      <c r="F2" s="241"/>
      <c r="G2" s="241"/>
      <c r="H2" s="241"/>
      <c r="I2" s="241"/>
      <c r="J2" s="241"/>
      <c r="K2" s="241"/>
      <c r="L2" s="241"/>
      <c r="M2" s="241"/>
      <c r="N2" s="241"/>
      <c r="O2" s="241"/>
      <c r="P2" s="241"/>
      <c r="Q2" s="240"/>
      <c r="R2" s="239" t="s">
        <v>502</v>
      </c>
      <c r="S2" s="240"/>
      <c r="T2" s="239" t="s">
        <v>503</v>
      </c>
      <c r="U2" s="241"/>
      <c r="V2" s="241"/>
      <c r="W2" s="241"/>
      <c r="X2" s="241"/>
      <c r="Y2" s="241"/>
      <c r="Z2" s="241"/>
      <c r="AA2" s="241"/>
      <c r="AB2" s="241"/>
      <c r="AC2" s="241"/>
      <c r="AD2" s="241"/>
      <c r="AE2" s="241"/>
      <c r="AF2" s="241"/>
      <c r="AG2" s="241"/>
      <c r="AH2" s="241"/>
      <c r="AI2" s="240"/>
      <c r="AJ2" s="239" t="s">
        <v>504</v>
      </c>
      <c r="AK2" s="240"/>
      <c r="AL2" s="239" t="s">
        <v>505</v>
      </c>
      <c r="AM2" s="240"/>
      <c r="AN2" s="239" t="s">
        <v>501</v>
      </c>
      <c r="AO2" s="241"/>
      <c r="AP2" s="241"/>
      <c r="AQ2" s="241"/>
      <c r="AR2" s="241"/>
      <c r="AS2" s="241"/>
      <c r="AT2" s="241"/>
      <c r="AU2" s="241"/>
      <c r="AV2" s="241"/>
      <c r="AW2" s="241"/>
      <c r="AX2" s="241"/>
      <c r="AY2" s="241"/>
      <c r="AZ2" s="241"/>
      <c r="BA2" s="241"/>
      <c r="BB2" s="240"/>
      <c r="BC2" s="239" t="s">
        <v>502</v>
      </c>
      <c r="BD2" s="240"/>
      <c r="BE2" s="239" t="s">
        <v>503</v>
      </c>
      <c r="BF2" s="241"/>
      <c r="BG2" s="241"/>
      <c r="BH2" s="241"/>
      <c r="BI2" s="241"/>
      <c r="BJ2" s="241"/>
      <c r="BK2" s="241"/>
      <c r="BL2" s="241"/>
      <c r="BM2" s="241"/>
      <c r="BN2" s="241"/>
      <c r="BO2" s="241"/>
      <c r="BP2" s="241"/>
      <c r="BQ2" s="241"/>
      <c r="BR2" s="241"/>
      <c r="BS2" s="241"/>
      <c r="BT2" s="240"/>
      <c r="BU2" s="239" t="s">
        <v>504</v>
      </c>
      <c r="BV2" s="240"/>
      <c r="BW2" s="239" t="s">
        <v>505</v>
      </c>
      <c r="BX2" s="240"/>
    </row>
    <row r="3" spans="1:76" x14ac:dyDescent="0.25">
      <c r="A3" s="118"/>
      <c r="B3" s="119" t="s">
        <v>506</v>
      </c>
      <c r="C3" s="120">
        <v>1</v>
      </c>
      <c r="D3" s="120">
        <v>2</v>
      </c>
      <c r="E3" s="120">
        <v>3</v>
      </c>
      <c r="F3" s="120">
        <v>4</v>
      </c>
      <c r="G3" s="120">
        <v>5</v>
      </c>
      <c r="H3" s="120">
        <v>6</v>
      </c>
      <c r="I3" s="120">
        <v>7</v>
      </c>
      <c r="J3" s="120">
        <v>8</v>
      </c>
      <c r="K3" s="122">
        <v>9</v>
      </c>
      <c r="L3" s="122">
        <v>10</v>
      </c>
      <c r="M3" s="122">
        <v>11</v>
      </c>
      <c r="N3" s="122">
        <v>12</v>
      </c>
      <c r="O3" s="122">
        <v>13</v>
      </c>
      <c r="P3" s="122">
        <v>14</v>
      </c>
      <c r="Q3" s="122">
        <v>15</v>
      </c>
      <c r="R3" s="33">
        <v>1</v>
      </c>
      <c r="S3" s="33">
        <v>2</v>
      </c>
      <c r="T3" s="33">
        <v>1</v>
      </c>
      <c r="U3" s="33">
        <v>1.5</v>
      </c>
      <c r="V3" s="33">
        <v>2</v>
      </c>
      <c r="W3" s="33">
        <v>3</v>
      </c>
      <c r="X3" s="33">
        <v>4</v>
      </c>
      <c r="Y3" s="33">
        <v>5</v>
      </c>
      <c r="Z3" s="33">
        <v>6</v>
      </c>
      <c r="AA3" s="33">
        <v>7</v>
      </c>
      <c r="AB3" s="33">
        <v>8</v>
      </c>
      <c r="AC3" s="122">
        <v>9</v>
      </c>
      <c r="AD3" s="122">
        <v>10</v>
      </c>
      <c r="AE3" s="122">
        <v>11</v>
      </c>
      <c r="AF3" s="122">
        <v>12</v>
      </c>
      <c r="AG3" s="122">
        <v>13</v>
      </c>
      <c r="AH3" s="122">
        <v>14</v>
      </c>
      <c r="AI3" s="122">
        <v>15</v>
      </c>
      <c r="AJ3" s="33">
        <v>1</v>
      </c>
      <c r="AK3" s="33">
        <v>2</v>
      </c>
      <c r="AL3" s="33">
        <v>1</v>
      </c>
      <c r="AM3" s="33">
        <v>2</v>
      </c>
      <c r="AN3" s="121">
        <v>1</v>
      </c>
      <c r="AO3" s="121">
        <v>2</v>
      </c>
      <c r="AP3" s="121">
        <v>3</v>
      </c>
      <c r="AQ3" s="121">
        <v>4</v>
      </c>
      <c r="AR3" s="121">
        <v>5</v>
      </c>
      <c r="AS3" s="121">
        <v>6</v>
      </c>
      <c r="AT3" s="121">
        <v>7</v>
      </c>
      <c r="AU3" s="121">
        <v>8</v>
      </c>
      <c r="AV3" s="122">
        <v>9</v>
      </c>
      <c r="AW3" s="122">
        <v>10</v>
      </c>
      <c r="AX3" s="122">
        <v>11</v>
      </c>
      <c r="AY3" s="122">
        <v>12</v>
      </c>
      <c r="AZ3" s="122">
        <v>13</v>
      </c>
      <c r="BA3" s="122">
        <v>14</v>
      </c>
      <c r="BB3" s="122">
        <v>15</v>
      </c>
      <c r="BC3" s="122">
        <v>1</v>
      </c>
      <c r="BD3" s="122">
        <v>2</v>
      </c>
      <c r="BE3" s="122">
        <v>1</v>
      </c>
      <c r="BF3" s="122">
        <v>1.5</v>
      </c>
      <c r="BG3" s="122">
        <v>2</v>
      </c>
      <c r="BH3" s="122">
        <v>3</v>
      </c>
      <c r="BI3" s="122">
        <v>4</v>
      </c>
      <c r="BJ3" s="122">
        <v>5</v>
      </c>
      <c r="BK3" s="122">
        <v>6</v>
      </c>
      <c r="BL3" s="122">
        <v>7</v>
      </c>
      <c r="BM3" s="122">
        <v>8</v>
      </c>
      <c r="BN3" s="122">
        <v>9</v>
      </c>
      <c r="BO3" s="122">
        <v>10</v>
      </c>
      <c r="BP3" s="122">
        <v>11</v>
      </c>
      <c r="BQ3" s="122">
        <v>12</v>
      </c>
      <c r="BR3" s="122">
        <v>12</v>
      </c>
      <c r="BS3" s="122">
        <v>14</v>
      </c>
      <c r="BT3" s="122">
        <v>15</v>
      </c>
      <c r="BU3" s="122">
        <v>1</v>
      </c>
      <c r="BV3" s="122">
        <v>2</v>
      </c>
      <c r="BW3" s="122">
        <v>1</v>
      </c>
      <c r="BX3" s="122">
        <v>2</v>
      </c>
    </row>
    <row r="4" spans="1:76" ht="16.5" customHeight="1" x14ac:dyDescent="0.25">
      <c r="A4" s="123"/>
      <c r="B4" s="124" t="s">
        <v>507</v>
      </c>
      <c r="C4" s="238" t="str">
        <f>VLOOKUP(C3,Deliverables!$A$4:$C$19,3,FALSE)</f>
        <v>RAN5#81 (Nov-18)</v>
      </c>
      <c r="D4" s="238" t="str">
        <f>VLOOKUP(D3,Deliverables!$A$4:$C$19,3,FALSE)</f>
        <v>RAN5#82 (Feb-19)</v>
      </c>
      <c r="E4" s="238" t="str">
        <f>VLOOKUP(E3,Deliverables!$A$4:$C$19,3,FALSE)</f>
        <v>RAN5#83 (May-19)</v>
      </c>
      <c r="F4" s="238" t="str">
        <f>VLOOKUP(F3,Deliverables!$A$4:$C$19,3,FALSE)</f>
        <v>RAN5#84 (Aug-19)</v>
      </c>
      <c r="G4" s="238" t="str">
        <f>VLOOKUP(G3,Deliverables!$A$4:$C$19,3,FALSE)</f>
        <v>RAN5#85 (Nov-19)</v>
      </c>
      <c r="H4" s="238" t="str">
        <f>VLOOKUP(H3,Deliverables!$A$4:$C$19,3,FALSE)</f>
        <v>RAN5#86 (Feb-20)</v>
      </c>
      <c r="I4" s="238" t="str">
        <f>VLOOKUP(I3,Deliverables!$A$4:$C$19,3,FALSE)</f>
        <v>RAN5#87 (May-20)</v>
      </c>
      <c r="J4" s="238" t="str">
        <f>VLOOKUP(J3,Deliverables!$A$4:$C$19,3,FALSE)</f>
        <v>RAN5#88 (Aug-20)</v>
      </c>
      <c r="K4" s="238" t="str">
        <f>VLOOKUP(K3,Deliverables!$A$4:$C$19,3,FALSE)</f>
        <v>RAN5#89 (Nov-20)</v>
      </c>
      <c r="L4" s="238" t="str">
        <f>VLOOKUP(L3,Deliverables!$A$4:$C$19,3,FALSE)</f>
        <v>RAN5#90 (Feb-21)</v>
      </c>
      <c r="M4" s="238" t="str">
        <f>VLOOKUP(M3,Deliverables!$A$4:$C$19,3,FALSE)</f>
        <v>RAN5#91 (May-21)</v>
      </c>
      <c r="N4" s="238" t="str">
        <f>VLOOKUP(N3,Deliverables!$A$4:$C$19,3,FALSE)</f>
        <v>RAN5#92 (Aug-21)</v>
      </c>
      <c r="O4" s="238" t="str">
        <f>VLOOKUP(O3,Deliverables!$A$4:$C$19,3,FALSE)</f>
        <v>RAN5#93 (Nov-21)</v>
      </c>
      <c r="P4" s="238" t="str">
        <f>VLOOKUP(P3,Deliverables!$A$4:$C$19,3,FALSE)</f>
        <v>RAN5#94 (Feb-22)</v>
      </c>
      <c r="Q4" s="238" t="str">
        <f>VLOOKUP(Q3,Deliverables!$A$4:$C$19,3,FALSE)</f>
        <v>FFS</v>
      </c>
      <c r="R4" s="232" t="s">
        <v>485</v>
      </c>
      <c r="S4" s="232" t="s">
        <v>485</v>
      </c>
      <c r="T4" s="238" t="str">
        <f>VLOOKUP(T3,Deliverables!$A$4:$E$19,5,FALSE)</f>
        <v>RAN5#79 (May-18)</v>
      </c>
      <c r="U4" s="238" t="str">
        <f>VLOOKUP(U3,Deliverables!$A$4:$E$19,5,FALSE)</f>
        <v>RAN5#80 (Aug-18)</v>
      </c>
      <c r="V4" s="238" t="str">
        <f>VLOOKUP(V3,Deliverables!$A$4:$E$19,5,FALSE)</f>
        <v>RAN5#81 (Nov-18)</v>
      </c>
      <c r="W4" s="238" t="str">
        <f>VLOOKUP(W3,Deliverables!$A$4:$E$19,5,FALSE)</f>
        <v>RAN5#82 (Feb-19)</v>
      </c>
      <c r="X4" s="238" t="str">
        <f>VLOOKUP(X3,Deliverables!$A$4:$E$19,5,FALSE)</f>
        <v>RAN5#83 (May-19)</v>
      </c>
      <c r="Y4" s="238" t="str">
        <f>VLOOKUP(Y3,Deliverables!$A$4:$E$19,5,FALSE)</f>
        <v>RAN5#84 (Aug-19)</v>
      </c>
      <c r="Z4" s="238" t="str">
        <f>VLOOKUP(Z3,Deliverables!$A$4:$E$19,5,FALSE)</f>
        <v>RAN5#85 (Nov-19)</v>
      </c>
      <c r="AA4" s="238" t="str">
        <f>VLOOKUP(AA3,Deliverables!$A$4:$E$19,5,FALSE)</f>
        <v>RAN5#86 (Feb-20)</v>
      </c>
      <c r="AB4" s="238" t="str">
        <f>VLOOKUP(AB3,Deliverables!$A$4:$E$19,5,FALSE)</f>
        <v>RAN5#87 (May-20)</v>
      </c>
      <c r="AC4" s="238" t="str">
        <f>VLOOKUP(AC3,Deliverables!$A$4:$E$19,5,FALSE)</f>
        <v>RAN5#88 (Aug-20)</v>
      </c>
      <c r="AD4" s="238" t="str">
        <f>VLOOKUP(AD3,Deliverables!$A$4:$E$19,5,FALSE)</f>
        <v>RAN5#89 (Nov-20)</v>
      </c>
      <c r="AE4" s="238" t="str">
        <f>VLOOKUP(AE3,Deliverables!$A$4:$E$19,5,FALSE)</f>
        <v>RAN5#90 (Feb-21)</v>
      </c>
      <c r="AF4" s="238" t="str">
        <f>VLOOKUP(AF3,Deliverables!$A$4:$E$19,5,FALSE)</f>
        <v>RAN5#91 (May-21)</v>
      </c>
      <c r="AG4" s="238" t="str">
        <f>VLOOKUP(AG3,Deliverables!$A$4:$E$19,5,FALSE)</f>
        <v>RAN5#92 (Aug-21)</v>
      </c>
      <c r="AH4" s="238" t="str">
        <f>VLOOKUP(AH3,Deliverables!$A$4:$E$19,5,FALSE)</f>
        <v>RAN5#93 (Nov-21)</v>
      </c>
      <c r="AI4" s="238" t="str">
        <f>VLOOKUP(AI3,Deliverables!$A$4:$E$19,5,FALSE)</f>
        <v>RAN5#94 (Feb-22)</v>
      </c>
      <c r="AJ4" s="238" t="str">
        <f>VLOOKUP(AJ3,Deliverables!$A$4:$F$19,6,FALSE)</f>
        <v>RAN5#93 (Nov-21)</v>
      </c>
      <c r="AK4" s="238" t="str">
        <f>VLOOKUP(AK3,Deliverables!$A$4:$F$19,6,FALSE)</f>
        <v>RAN5#94 (Feb-22)</v>
      </c>
      <c r="AL4" s="232" t="s">
        <v>485</v>
      </c>
      <c r="AM4" s="232" t="s">
        <v>485</v>
      </c>
      <c r="AN4" s="233" t="s">
        <v>508</v>
      </c>
      <c r="AO4" s="233"/>
      <c r="AP4" s="233"/>
      <c r="AQ4" s="233"/>
      <c r="AR4" s="233"/>
      <c r="AS4" s="233"/>
      <c r="AT4" s="233"/>
      <c r="AU4" s="233"/>
      <c r="AV4" s="233"/>
      <c r="AW4" s="233"/>
      <c r="AX4" s="233"/>
      <c r="AY4" s="233"/>
      <c r="AZ4" s="233"/>
      <c r="BA4" s="233"/>
      <c r="BB4" s="233"/>
      <c r="BC4" s="234"/>
      <c r="BD4" s="234"/>
      <c r="BE4" s="234"/>
      <c r="BF4" s="234"/>
      <c r="BG4" s="234"/>
      <c r="BH4" s="234"/>
      <c r="BI4" s="234"/>
      <c r="BJ4" s="234"/>
      <c r="BK4" s="234"/>
      <c r="BL4" s="234"/>
      <c r="BM4" s="234"/>
      <c r="BN4" s="234"/>
      <c r="BO4" s="234"/>
      <c r="BP4" s="234"/>
      <c r="BQ4" s="234"/>
      <c r="BR4" s="234"/>
      <c r="BS4" s="234"/>
      <c r="BT4" s="234"/>
      <c r="BU4" s="234"/>
      <c r="BV4" s="234"/>
      <c r="BW4" s="234"/>
      <c r="BX4" s="235"/>
    </row>
    <row r="5" spans="1:76" x14ac:dyDescent="0.25">
      <c r="A5" s="125" t="s">
        <v>509</v>
      </c>
      <c r="B5" s="125" t="s">
        <v>9</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7"/>
    </row>
    <row r="6" spans="1:76" ht="45" x14ac:dyDescent="0.25">
      <c r="A6" s="126" t="s">
        <v>510</v>
      </c>
      <c r="B6" s="127" t="s">
        <v>511</v>
      </c>
      <c r="C6" s="128">
        <f t="shared" ref="C6" si="0">IF(SUM(AN7:AN9),SUMPRODUCT(C7:C9,AN7:AN9)/SUM(AN7:AN9),"")</f>
        <v>1</v>
      </c>
      <c r="D6" s="128">
        <f t="shared" ref="D6" si="1">IF(SUM(AO7:AO9),SUMPRODUCT(D7:D9,AO7:AO9)/SUM(AO7:AO9),"")</f>
        <v>1</v>
      </c>
      <c r="E6" s="128" t="str">
        <f t="shared" ref="E6" si="2">IF(SUM(AP7:AP9),SUMPRODUCT(E7:E9,AP7:AP9)/SUM(AP7:AP9),"")</f>
        <v/>
      </c>
      <c r="F6" s="128">
        <f t="shared" ref="F6" si="3">IF(SUM(AQ7:AQ9),SUMPRODUCT(F7:F9,AQ7:AQ9)/SUM(AQ7:AQ9),"")</f>
        <v>1</v>
      </c>
      <c r="G6" s="128">
        <f t="shared" ref="G6" si="4">IF(SUM(AR7:AR9),SUMPRODUCT(G7:G9,AR7:AR9)/SUM(AR7:AR9),"")</f>
        <v>1</v>
      </c>
      <c r="H6" s="128">
        <f t="shared" ref="H6" si="5">IF(SUM(AS7:AS9),SUMPRODUCT(H7:H9,AS7:AS9)/SUM(AS7:AS9),"")</f>
        <v>1</v>
      </c>
      <c r="I6" s="128">
        <f t="shared" ref="I6" si="6">IF(SUM(AT7:AT9),SUMPRODUCT(I7:I9,AT7:AT9)/SUM(AT7:AT9),"")</f>
        <v>1</v>
      </c>
      <c r="J6" s="128">
        <f t="shared" ref="J6" si="7">IF(SUM(AU7:AU9),SUMPRODUCT(J7:J9,AU7:AU9)/SUM(AU7:AU9),"")</f>
        <v>1</v>
      </c>
      <c r="K6" s="128">
        <f t="shared" ref="K6" si="8">IF(SUM(AV7:AV9),SUMPRODUCT(K7:K9,AV7:AV9)/SUM(AV7:AV9),"")</f>
        <v>1</v>
      </c>
      <c r="L6" s="128" t="str">
        <f t="shared" ref="L6" si="9">IF(SUM(AW7:AW9),SUMPRODUCT(L7:L9,AW7:AW9)/SUM(AW7:AW9),"")</f>
        <v/>
      </c>
      <c r="M6" s="128" t="str">
        <f t="shared" ref="M6" si="10">IF(SUM(AX7:AX9),SUMPRODUCT(M7:M9,AX7:AX9)/SUM(AX7:AX9),"")</f>
        <v/>
      </c>
      <c r="N6" s="128">
        <f t="shared" ref="N6" si="11">IF(SUM(AY7:AY9),SUMPRODUCT(N7:N9,AY7:AY9)/SUM(AY7:AY9),"")</f>
        <v>1</v>
      </c>
      <c r="O6" s="128" t="str">
        <f>IF(SUM(AZ7:AZ9),SUMPRODUCT(O7:O9,AZ7:AZ9)/SUM(AZ7:AZ9),"")</f>
        <v/>
      </c>
      <c r="P6" s="128" t="str">
        <f t="shared" ref="P6:Q6" si="12">IF(SUM(BA7:BA9),SUMPRODUCT(P7:P9,BA7:BA9)/SUM(BA7:BA9),"")</f>
        <v/>
      </c>
      <c r="Q6" s="128" t="str">
        <f t="shared" si="12"/>
        <v/>
      </c>
      <c r="R6" s="128" t="str">
        <f>'Protocol L2'!R12</f>
        <v/>
      </c>
      <c r="S6" s="128" t="str">
        <f>'Protocol L2'!R12</f>
        <v/>
      </c>
      <c r="T6" s="128">
        <f>IF(SUM(BE7:BE9),SUMPRODUCT(T7:T9,BE7:BE9)/SUM(BE7:BE9),"")</f>
        <v>1</v>
      </c>
      <c r="U6" s="128" t="str">
        <f>IF(SUM(BF7:BF9),SUMPRODUCT(U7:U9,BF7:BF9)/SUM(BF7:BF9),"")</f>
        <v/>
      </c>
      <c r="V6" s="128">
        <f>IF(SUM(BG7:BG9),SUMPRODUCT(V7:V9,BG7:BG9)/SUM(BG7:BG9),"")</f>
        <v>1</v>
      </c>
      <c r="W6" s="128" t="str">
        <f>IF(SUM(BH7:BH9),SUMPRODUCT(W7:W9,BH7:BH9)/SUM(BH7:BH9),"")</f>
        <v/>
      </c>
      <c r="X6" s="128" t="str">
        <f>IF(SUM(BI7:BI9),SUMPRODUCT(X7:X9,BI7:BI9)/SUM(BI7:BI9),"")</f>
        <v/>
      </c>
      <c r="Y6" s="128" t="str">
        <f>IF(SUM(BJ7:BJ9),SUMPRODUCT(Y7:Y9,BJ7:BJ9)/SUM(BJ7:BJ9),"")</f>
        <v/>
      </c>
      <c r="Z6" s="128" t="str">
        <f>IF(SUM(BK7:BK9),SUMPRODUCT(Z7:Z9,BK7:BK9)/SUM(BK7:BK9),"")</f>
        <v/>
      </c>
      <c r="AA6" s="128">
        <f>IF(SUM(BL7:BL9),SUMPRODUCT(AA7:AA9,BL7:BL9)/SUM(BL7:BL9),"")</f>
        <v>1</v>
      </c>
      <c r="AB6" s="128">
        <f>IF(SUM(BM7:BM9),SUMPRODUCT(AB7:AB9,BM7:BM9)/SUM(BM7:BM9),"")</f>
        <v>1</v>
      </c>
      <c r="AC6" s="128">
        <f>IF(SUM(BN7:BN9),SUMPRODUCT(AC7:AC9,BN7:BN9)/SUM(BN7:BN9),"")</f>
        <v>1</v>
      </c>
      <c r="AD6" s="128" t="str">
        <f>IF(SUM(BO7:BO9),SUMPRODUCT(AD7:AD9,BO7:BO9)/SUM(BO7:BO9),"")</f>
        <v/>
      </c>
      <c r="AE6" s="128" t="str">
        <f>IF(SUM(BP7:BP9),SUMPRODUCT(AE7:AE9,BP7:BP9)/SUM(BP7:BP9),"")</f>
        <v/>
      </c>
      <c r="AF6" s="128" t="str">
        <f>IF(SUM(BQ7:BQ9),SUMPRODUCT(AF7:AF9,BQ7:BQ9)/SUM(BQ7:BQ9),"")</f>
        <v/>
      </c>
      <c r="AG6" s="128" t="str">
        <f>IF(SUM(BR7:BR9),SUMPRODUCT(AG7:AG9,BR7:BR9)/SUM(BR7:BR9),"")</f>
        <v/>
      </c>
      <c r="AH6" s="128" t="str">
        <f>IF(SUM(BS7:BS9),SUMPRODUCT(AH7:AH9,BS7:BS9)/SUM(BS7:BS9),"")</f>
        <v/>
      </c>
      <c r="AI6" s="128" t="str">
        <f>IF(SUM(BT7:BT9),SUMPRODUCT(AI7:AI9,BT7:BT9)/SUM(BT7:BT9),"")</f>
        <v/>
      </c>
      <c r="AJ6" s="128">
        <f>IF(SUM(BU7:BU9),SUMPRODUCT(AJ7:AJ9,BU7:BU9)/SUM(BU7:BU9),"")</f>
        <v>1</v>
      </c>
      <c r="AK6" s="128" t="str">
        <f>IF(SUM(BV7:BV9),SUMPRODUCT(AK7:AK9,BV7:BV9)/SUM(BV7:BV9),"")</f>
        <v/>
      </c>
      <c r="AL6" s="128" t="str">
        <f>'Protocol L2'!AB12</f>
        <v/>
      </c>
      <c r="AM6" s="128" t="str">
        <f>'Protocol L2'!AB12</f>
        <v/>
      </c>
      <c r="AN6" s="129" cm="1">
        <f t="array" ref="AN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L2'!$N$28:$N$142=AN3)*'Protocol L2'!$K$28:$K$142)</f>
        <v>63</v>
      </c>
      <c r="AO6" s="129" cm="1">
        <f t="array" ref="AO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L2'!$N$28:$N$142=AO3)*'Protocol L2'!$K$28:$K$142)</f>
        <v>1</v>
      </c>
      <c r="AP6" s="129" cm="1">
        <f t="array" ref="AP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L2'!$N$28:$N$142=AP3)*'Protocol L2'!$K$28:$K$142)</f>
        <v>0</v>
      </c>
      <c r="AQ6" s="129" cm="1">
        <f t="array" ref="AQ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L2'!$N$28:$N$142=AQ3)*'Protocol L2'!$K$28:$K$142)</f>
        <v>1</v>
      </c>
      <c r="AR6" s="129" cm="1">
        <f t="array" ref="AR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L2'!$N$28:$N$142=AR3)*'Protocol L2'!$K$28:$K$142)</f>
        <v>3</v>
      </c>
      <c r="AS6" s="129" cm="1">
        <f t="array" ref="AS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L2'!$N$28:$N$142=AS3)*'Protocol L2'!$K$28:$K$142)</f>
        <v>4</v>
      </c>
      <c r="AT6" s="129" cm="1">
        <f t="array" ref="AT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L2'!$N$28:$N$142=AT3)*'Protocol L2'!$K$28:$K$142)</f>
        <v>1</v>
      </c>
      <c r="AU6" s="129" cm="1">
        <f t="array" ref="AU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L2'!$N$28:$N$142=AU3)*'Protocol L2'!$K$28:$K$142)</f>
        <v>6</v>
      </c>
      <c r="AV6" s="129" cm="1">
        <f t="array" ref="AV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L2'!$N$28:$N$142=AV3)*'Protocol L2'!$K$28:$K$142)</f>
        <v>1</v>
      </c>
      <c r="AW6" s="129" cm="1">
        <f t="array" ref="AW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L2'!$N$28:$N$142=AW3)*'Protocol L2'!$K$28:$K$142)</f>
        <v>0</v>
      </c>
      <c r="AX6" s="129" cm="1">
        <f t="array" ref="AX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L2'!$N$28:$N$142=AX3)*'Protocol L2'!$K$28:$K$142)</f>
        <v>0</v>
      </c>
      <c r="AY6" s="129" cm="1">
        <f t="array" ref="AY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L2'!$N$28:$N$142=AY3)*'Protocol L2'!$K$28:$K$142)</f>
        <v>1</v>
      </c>
      <c r="AZ6" s="129" cm="1">
        <f t="array" ref="AZ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L2'!$N$28:$N$142=AZ3)*'Protocol L2'!$K$28:$K$142)</f>
        <v>0</v>
      </c>
      <c r="BA6" s="129" cm="1">
        <f t="array" ref="BA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L2'!$N$28:$N$142=BA3)*'Protocol L2'!$K$28:$K$142)</f>
        <v>0</v>
      </c>
      <c r="BB6" s="129" cm="1">
        <f t="array" ref="BB6">SUMPRODUCT(((('Protocol L2'!$O$28:$O$142="")*('Protocol L2'!$P$28:$P$142="")*('Protocol L2'!$Q$28:$Q$142&lt;&gt;""))+(('Protocol L2'!$O$28:$O$142="")*('Protocol L2'!$P$28:$P$142&lt;&gt;"")*('Protocol L2'!$Q$28:$Q$142=""))+(('Protocol L2'!$O$28:$O$142="")*('Protocol L2'!$P$28:$P$142&lt;&gt;"")*('Protocol L2'!$Q$28:$Q$142&lt;&gt;""))+(('Protocol L2'!$O$28:$O$142&lt;&gt;"")*('Protocol L2'!$P$28:$P$142="")*('Protocol L2'!$Q$28:$Q$142=""))+(('Protocol L2'!$O$28:$O$142&lt;&gt;"")*('Protocol L2'!$P$28:$P$142="")*('Protocol L2'!$Q$28:$Q$142&lt;&gt;""))+(('Protocol L2'!$O$28:$O$142&lt;&gt;"")*('Protocol L2'!$P$28:$P$142&lt;&gt;"")*('Protocol L2'!$Q$28:$Q$142=""))+(('Protocol L2'!$O$28:$O$142&lt;&gt;"")*('Protocol L2'!$P$28:$P$142&lt;&gt;"")*('Protocol L2'!$Q$28:$Q$142&lt;&gt;"")))*('Protocol L2'!$N$28:$N$142=BB3)*'Protocol L2'!$K$28:$K$142)</f>
        <v>0</v>
      </c>
      <c r="BC6" s="129" cm="1">
        <f t="array" ref="BC6">SUMPRODUCT(--('Protocol L2'!R$28:R$142&lt;&gt;""),--('Protocol L2'!S$28:S$142=BC3),'Protocol L2'!$K$28:$K$142)</f>
        <v>0</v>
      </c>
      <c r="BD6" s="129" cm="1">
        <f t="array" ref="BD6">SUMPRODUCT(--('Protocol L2'!R$28:R$142&lt;&gt;""),--('Protocol L2'!S$28:S$142=BD3),'Protocol L2'!$K$28:$K$142)</f>
        <v>0</v>
      </c>
      <c r="BE6" s="129" cm="1">
        <f t="array" ref="BE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L2'!$T$28:$T$142=BE3)*'Protocol L2'!$K$28:$K$142)</f>
        <v>57</v>
      </c>
      <c r="BF6" s="129" cm="1">
        <f t="array" ref="BF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L2'!$T$28:$T$142=BF3)*'Protocol L2'!$K$28:$K$142)</f>
        <v>0</v>
      </c>
      <c r="BG6" s="129" cm="1">
        <f t="array" ref="BG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L2'!$T$28:$T$142=BG3)*'Protocol L2'!$K$28:$K$142)</f>
        <v>9</v>
      </c>
      <c r="BH6" s="129" cm="1">
        <f t="array" ref="BH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L2'!$T$28:$T$142=BH3)*'Protocol L2'!$K$28:$K$142)</f>
        <v>0</v>
      </c>
      <c r="BI6" s="129" cm="1">
        <f t="array" ref="BI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L2'!$T$28:$T$142=BI3)*'Protocol L2'!$K$28:$K$142)</f>
        <v>0</v>
      </c>
      <c r="BJ6" s="129" cm="1">
        <f t="array" ref="BJ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L2'!$T$28:$T$142=BJ3)*'Protocol L2'!$K$28:$K$142)</f>
        <v>0</v>
      </c>
      <c r="BK6" s="129" cm="1">
        <f t="array" ref="BK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L2'!$T$28:$T$142=BK3)*'Protocol L2'!$K$28:$K$142)</f>
        <v>0</v>
      </c>
      <c r="BL6" s="129" cm="1">
        <f t="array" ref="BL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L2'!$T$28:$T$142=BL3)*'Protocol L2'!$K$28:$K$142)</f>
        <v>2</v>
      </c>
      <c r="BM6" s="129" cm="1">
        <f t="array" ref="BM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L2'!$T$28:$T$142=BM3)*'Protocol L2'!$K$28:$K$142)</f>
        <v>1</v>
      </c>
      <c r="BN6" s="129" cm="1">
        <f t="array" ref="BN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L2'!$T$28:$T$142=BN3)*'Protocol L2'!$K$28:$K$142)</f>
        <v>2</v>
      </c>
      <c r="BO6" s="129" cm="1">
        <f t="array" ref="BO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L2'!$T$28:$T$142=BO3)*'Protocol L2'!$K$28:$K$142)</f>
        <v>0</v>
      </c>
      <c r="BP6" s="129" cm="1">
        <f t="array" ref="BP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L2'!$T$28:$T$142=BP3)*'Protocol L2'!$K$28:$K$142)</f>
        <v>0</v>
      </c>
      <c r="BQ6" s="129" cm="1">
        <f t="array" ref="BQ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L2'!$T$28:$T$142=BQ3)*'Protocol L2'!$K$28:$K$142)</f>
        <v>0</v>
      </c>
      <c r="BR6" s="129" cm="1">
        <f t="array" ref="BR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L2'!$T$28:$T$142=BR3)*'Protocol L2'!$K$28:$K$142)</f>
        <v>0</v>
      </c>
      <c r="BS6" s="129" cm="1">
        <f t="array" ref="BS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L2'!$T$28:$T$142=BS3)*'Protocol L2'!$K$28:$K$142)</f>
        <v>0</v>
      </c>
      <c r="BT6" s="129" cm="1">
        <f t="array" ref="BT6">SUMPRODUCT(((('Protocol L2'!$U$28:$U$142="")*('Protocol L2'!$V$28:$V$142="")*('Protocol L2'!$W$28:$W$142&lt;&gt;""))+(('Protocol L2'!$U$28:$U$142="")*('Protocol L2'!$V$28:$V$142&lt;&gt;"")*('Protocol L2'!$W$28:$W$142=""))+(('Protocol L2'!$U$28:$U$142="")*('Protocol L2'!$V$28:$V$142&lt;&gt;"")*('Protocol L2'!$W$28:$W$142&lt;&gt;""))+(('Protocol L2'!$U$28:$U$142&lt;&gt;"")*('Protocol L2'!$V$28:$V$142="")*('Protocol L2'!$W$28:$W$142=""))+(('Protocol L2'!$U$28:$U$142&lt;&gt;"")*('Protocol L2'!$V$28:$V$142="")*('Protocol L2'!$W$28:$W$142&lt;&gt;""))+(('Protocol L2'!$U$28:$U$142&lt;&gt;"")*('Protocol L2'!$V$28:$V$142&lt;&gt;"")*('Protocol L2'!$W$28:$W$142=""))+(('Protocol L2'!$U$28:$U$142&lt;&gt;"")*('Protocol L2'!$V$28:$V$142&lt;&gt;"")*('Protocol L2'!$W$28:$W$142&lt;&gt;"")))*('Protocol L2'!$T$28:$T$142=BT3)*'Protocol L2'!$K$28:$K$142)</f>
        <v>0</v>
      </c>
      <c r="BU6" s="129" cm="1">
        <f t="array" ref="BU6">SUMPRODUCT(((('Protocol L2'!Y$28:Y$142="")*('Protocol L2'!Z$28:Z$142="")*('Protocol L2'!AA$28:AA$142&lt;&gt;""))+(('Protocol L2'!Y$28:Y$142="")*('Protocol L2'!Z$28:Z$142&lt;&gt;"")*('Protocol L2'!AA$28:AA$142=""))+(('Protocol L2'!Y$28:Y$142="")*('Protocol L2'!Z$28:Z$142&lt;&gt;"")*('Protocol L2'!AA$28:AA$142&lt;&gt;""))+(('Protocol L2'!Y$28:Y$142&lt;&gt;"")*('Protocol L2'!Z$28:Z$142="")*('Protocol L2'!AA$28:AA$142=""))+(('Protocol L2'!Y$28:Y$142&lt;&gt;"")*('Protocol L2'!Z$28:Z$142="")*('Protocol L2'!AA$28:AA$142&lt;&gt;""))+(('Protocol L2'!Y$28:Y$142&lt;&gt;"")*('Protocol L2'!Z$28:Z$142&lt;&gt;"")*('Protocol L2'!AA$28:AA$142=""))+(('Protocol L2'!Y$28:Y$142&lt;&gt;"")*('Protocol L2'!Z$28:Z$142&lt;&gt;"")*('Protocol L2'!AA$28:AA$142&lt;&gt;"")))*('Protocol L2'!$T$28:$T$142=BU3)*'Protocol L2'!$K$28:$K$142)</f>
        <v>2</v>
      </c>
      <c r="BV6" s="129" cm="1">
        <f t="array" ref="BV6">SUMPRODUCT(((('Protocol L2'!Z$28:Z$142="")*('Protocol L2'!AA$28:AA$142="")*('Protocol L2'!AB$28:AB$142&lt;&gt;""))+(('Protocol L2'!Z$28:Z$142="")*('Protocol L2'!AA$28:AA$142&lt;&gt;"")*('Protocol L2'!AB$28:AB$142=""))+(('Protocol L2'!Z$28:Z$142="")*('Protocol L2'!AA$28:AA$142&lt;&gt;"")*('Protocol L2'!AB$28:AB$142&lt;&gt;""))+(('Protocol L2'!Z$28:Z$142&lt;&gt;"")*('Protocol L2'!AA$28:AA$142="")*('Protocol L2'!AB$28:AB$142=""))+(('Protocol L2'!Z$28:Z$142&lt;&gt;"")*('Protocol L2'!AA$28:AA$142="")*('Protocol L2'!AB$28:AB$142&lt;&gt;""))+(('Protocol L2'!Z$28:Z$142&lt;&gt;"")*('Protocol L2'!AA$28:AA$142&lt;&gt;"")*('Protocol L2'!AB$28:AB$142=""))+(('Protocol L2'!Z$28:Z$142&lt;&gt;"")*('Protocol L2'!AA$28:AA$142&lt;&gt;"")*('Protocol L2'!AB$28:AB$142&lt;&gt;"")))*('Protocol L2'!$T$28:$T$142=BV3)*'Protocol L2'!$K$28:$K$142)</f>
        <v>9</v>
      </c>
      <c r="BW6" s="129" cm="1">
        <f t="array" ref="BW6">SUMPRODUCT(--('Protocol L2'!AC$28:AC$142&lt;&gt;""),--('Protocol L2'!AB$28:AB$142=BW3),'Protocol L2'!$K$28:$K$142)</f>
        <v>67</v>
      </c>
      <c r="BX6" s="129" cm="1">
        <f t="array" ref="BX6">SUMPRODUCT(--('Protocol L2'!AC$28:AC$142&lt;&gt;""),--('Protocol L2'!AB$28:AB$142=BX3),'Protocol L2'!$K$28:$K$142)</f>
        <v>0</v>
      </c>
    </row>
    <row r="7" spans="1:76" x14ac:dyDescent="0.25">
      <c r="A7" s="126" t="s">
        <v>245</v>
      </c>
      <c r="B7" s="127" t="s">
        <v>511</v>
      </c>
      <c r="C7" s="130">
        <f>'Protocol L2'!O$11</f>
        <v>1</v>
      </c>
      <c r="D7" s="130">
        <f>'Protocol L2'!O$12</f>
        <v>1</v>
      </c>
      <c r="E7" s="130" t="str">
        <f>'Protocol L2'!O$13</f>
        <v/>
      </c>
      <c r="F7" s="130">
        <f>'Protocol L2'!O$14</f>
        <v>1</v>
      </c>
      <c r="G7" s="130">
        <f>'Protocol L2'!O$15</f>
        <v>1</v>
      </c>
      <c r="H7" s="130">
        <f>'Protocol L2'!O$16</f>
        <v>1</v>
      </c>
      <c r="I7" s="130">
        <f>'Protocol L2'!$O17</f>
        <v>1</v>
      </c>
      <c r="J7" s="130">
        <f>'Protocol L2'!$O18</f>
        <v>1</v>
      </c>
      <c r="K7" s="130">
        <f>'Protocol L2'!$O19</f>
        <v>1</v>
      </c>
      <c r="L7" s="130" t="str">
        <f>'Protocol L2'!$O20</f>
        <v/>
      </c>
      <c r="M7" s="130" t="str">
        <f>'Protocol L2'!$O21</f>
        <v/>
      </c>
      <c r="N7" s="130">
        <f>'Protocol L2'!$O22</f>
        <v>1</v>
      </c>
      <c r="O7" s="130" t="str">
        <f>'Protocol L2'!$O23</f>
        <v/>
      </c>
      <c r="P7" s="130" t="str">
        <f>'Protocol L2'!$O$24</f>
        <v/>
      </c>
      <c r="Q7" s="130" t="str">
        <f>'Protocol L2'!$O$25</f>
        <v/>
      </c>
      <c r="R7" s="130" t="str">
        <f>'Protocol L2'!R$11</f>
        <v/>
      </c>
      <c r="S7" s="130" t="str">
        <f>'Protocol L2'!R$12</f>
        <v/>
      </c>
      <c r="T7" s="130">
        <f>'Protocol L2'!U$11</f>
        <v>1</v>
      </c>
      <c r="U7" s="130"/>
      <c r="V7" s="130">
        <f>'Protocol L2'!U$12</f>
        <v>1</v>
      </c>
      <c r="W7" s="130" t="str">
        <f>'Protocol L2'!U$13</f>
        <v/>
      </c>
      <c r="X7" s="130" t="str">
        <f>'Protocol L2'!U$14</f>
        <v/>
      </c>
      <c r="Y7" s="130" t="str">
        <f>'Protocol L2'!U$15</f>
        <v/>
      </c>
      <c r="Z7" s="130" t="str">
        <f>'Protocol L2'!U$16</f>
        <v/>
      </c>
      <c r="AA7" s="130">
        <f>'Protocol L2'!U$17</f>
        <v>1</v>
      </c>
      <c r="AB7" s="130">
        <f>'Protocol L2'!$U18</f>
        <v>1</v>
      </c>
      <c r="AC7" s="130">
        <f>'Protocol L2'!$U19</f>
        <v>1</v>
      </c>
      <c r="AD7" s="130" t="str">
        <f>'Protocol L2'!$U20</f>
        <v/>
      </c>
      <c r="AE7" s="130" t="str">
        <f>'Protocol L2'!$U21</f>
        <v/>
      </c>
      <c r="AF7" s="130" t="str">
        <f>'Protocol L2'!$U22</f>
        <v/>
      </c>
      <c r="AG7" s="130" t="str">
        <f>'Protocol L2'!$U23</f>
        <v/>
      </c>
      <c r="AH7" s="130" t="str">
        <f>'Protocol L2'!$U$24</f>
        <v/>
      </c>
      <c r="AI7" s="130" t="str">
        <f>'Protocol L2'!$U$25</f>
        <v/>
      </c>
      <c r="AJ7" s="130">
        <f>'Protocol L2'!$Y$11</f>
        <v>1</v>
      </c>
      <c r="AK7" s="130" t="str">
        <f>'Protocol L2'!$Y$12</f>
        <v/>
      </c>
      <c r="AL7" s="130"/>
      <c r="AM7" s="130"/>
      <c r="AN7" s="129" cm="1">
        <f t="array" ref="AN7">SUMPRODUCT(--('Protocol L2'!$O$28:$O$142&lt;&gt;""),--('Protocol L2'!$N$28:$N$142=AN3),'Protocol L2'!$K$28:$K$142)</f>
        <v>63</v>
      </c>
      <c r="AO7" s="129" cm="1">
        <f t="array" ref="AO7">SUMPRODUCT(--('Protocol L2'!$O$28:$O$142&lt;&gt;""),--('Protocol L2'!$N$28:$N$142=AO3),'Protocol L2'!$K$28:$K$142)</f>
        <v>1</v>
      </c>
      <c r="AP7" s="129" cm="1">
        <f t="array" ref="AP7">SUMPRODUCT(--('Protocol L2'!$O$28:$O$142&lt;&gt;""),--('Protocol L2'!$N$28:$N$142=AP3),'Protocol L2'!$K$28:$K$142)</f>
        <v>0</v>
      </c>
      <c r="AQ7" s="129" cm="1">
        <f t="array" ref="AQ7">SUMPRODUCT(--('Protocol L2'!$O$28:$O$142&lt;&gt;""),--('Protocol L2'!$N$28:$N$142=AQ3),'Protocol L2'!$K$28:$K$142)</f>
        <v>1</v>
      </c>
      <c r="AR7" s="129" cm="1">
        <f t="array" ref="AR7">SUMPRODUCT(--('Protocol L2'!$O$28:$O$142&lt;&gt;""),--('Protocol L2'!$N$28:$N$142=AR3),'Protocol L2'!$K$28:$K$142)</f>
        <v>3</v>
      </c>
      <c r="AS7" s="129" cm="1">
        <f t="array" ref="AS7">SUMPRODUCT(--('Protocol L2'!$O$28:$O$142&lt;&gt;""),--('Protocol L2'!$N$28:$N$142=AS3),'Protocol L2'!$K$28:$K$142)</f>
        <v>4</v>
      </c>
      <c r="AT7" s="129" cm="1">
        <f t="array" ref="AT7">SUMPRODUCT(--('Protocol L2'!$O$28:$O$142&lt;&gt;""),--('Protocol L2'!$N$28:$N$142=AT3),'Protocol L2'!$K$28:$K$142)</f>
        <v>1</v>
      </c>
      <c r="AU7" s="129" cm="1">
        <f t="array" ref="AU7">SUMPRODUCT(--('Protocol L2'!$O$28:$O$142&lt;&gt;""),--('Protocol L2'!$N$28:$N$142=AU3),'Protocol L2'!$K$28:$K$142)</f>
        <v>2</v>
      </c>
      <c r="AV7" s="129" cm="1">
        <f t="array" ref="AV7">SUMPRODUCT(--('Protocol L2'!$O$28:$O$142&lt;&gt;""),--('Protocol L2'!$N$28:$N$142=AV3),'Protocol L2'!$K$28:$K$142)</f>
        <v>1</v>
      </c>
      <c r="AW7" s="129" cm="1">
        <f t="array" ref="AW7">SUMPRODUCT(--('Protocol L2'!$O$28:$O$142&lt;&gt;""),--('Protocol L2'!$N$28:$N$142=AW3),'Protocol L2'!$K$28:$K$142)</f>
        <v>0</v>
      </c>
      <c r="AX7" s="129" cm="1">
        <f t="array" ref="AX7">SUMPRODUCT(--('Protocol L2'!$O$28:$O$142&lt;&gt;""),--('Protocol L2'!$N$28:$N$142=AX3),'Protocol L2'!$K$28:$K$142)</f>
        <v>0</v>
      </c>
      <c r="AY7" s="129" cm="1">
        <f t="array" ref="AY7">SUMPRODUCT(--('Protocol L2'!$O$28:$O$142&lt;&gt;""),--('Protocol L2'!$N$28:$N$142=AY3),'Protocol L2'!$K$28:$K$142)</f>
        <v>1</v>
      </c>
      <c r="AZ7" s="129" cm="1">
        <f t="array" ref="AZ7">SUMPRODUCT(--('Protocol L2'!$O$28:$O$142&lt;&gt;""),--('Protocol L2'!$N$28:$N$142=AZ3),'Protocol L2'!$K$28:$K$142)</f>
        <v>0</v>
      </c>
      <c r="BA7" s="129" cm="1">
        <f t="array" ref="BA7">SUMPRODUCT(--('Protocol L2'!$O$28:$O$142&lt;&gt;""),--('Protocol L2'!$N$28:$N$142=BA3),'Protocol L2'!$K$28:$K$142)</f>
        <v>0</v>
      </c>
      <c r="BB7" s="129" cm="1">
        <f t="array" ref="BB7">SUMPRODUCT(--('Protocol L2'!$O$28:$O$142&lt;&gt;""),--('Protocol L2'!$N$28:$N$142=BB3),'Protocol L2'!$K$28:$K$142)</f>
        <v>0</v>
      </c>
      <c r="BC7" s="130"/>
      <c r="BD7" s="130"/>
      <c r="BE7" s="129" cm="1">
        <f t="array" ref="BE7">SUMPRODUCT(--('Protocol L2'!$U$28:$U$142&lt;&gt;""),--('Protocol L2'!$T$28:$T$142=BE3),'Protocol L2'!$K$28:$K$142)</f>
        <v>57</v>
      </c>
      <c r="BF7" s="129" cm="1">
        <f t="array" ref="BF7">SUMPRODUCT(--('Protocol L2'!$U$28:$U$142&lt;&gt;""),--('Protocol L2'!$T$28:$T$142=BF3),'Protocol L2'!$K$28:$K$142)</f>
        <v>0</v>
      </c>
      <c r="BG7" s="129" cm="1">
        <f t="array" ref="BG7">SUMPRODUCT(--('Protocol L2'!$U$28:$U$142&lt;&gt;""),--('Protocol L2'!$T$28:$T$142=BG3),'Protocol L2'!$K$28:$K$142)</f>
        <v>9</v>
      </c>
      <c r="BH7" s="129" cm="1">
        <f t="array" ref="BH7">SUMPRODUCT(--('Protocol L2'!$U$28:$U$142&lt;&gt;""),--('Protocol L2'!$T$28:$T$142=BH3),'Protocol L2'!$K$28:$K$142)</f>
        <v>0</v>
      </c>
      <c r="BI7" s="129" cm="1">
        <f t="array" ref="BI7">SUMPRODUCT(--('Protocol L2'!$U$28:$U$142&lt;&gt;""),--('Protocol L2'!$T$28:$T$142=BI3),'Protocol L2'!$K$28:$K$142)</f>
        <v>0</v>
      </c>
      <c r="BJ7" s="129" cm="1">
        <f t="array" ref="BJ7">SUMPRODUCT(--('Protocol L2'!$U$28:$U$142&lt;&gt;""),--('Protocol L2'!$T$28:$T$142=BJ3),'Protocol L2'!$K$28:$K$142)</f>
        <v>0</v>
      </c>
      <c r="BK7" s="129" cm="1">
        <f t="array" ref="BK7">SUMPRODUCT(--('Protocol L2'!$U$28:$U$142&lt;&gt;""),--('Protocol L2'!$T$28:$T$142=BK3),'Protocol L2'!$K$28:$K$142)</f>
        <v>0</v>
      </c>
      <c r="BL7" s="129" cm="1">
        <f t="array" ref="BL7">SUMPRODUCT(--('Protocol L2'!$U$28:$U$142&lt;&gt;""),--('Protocol L2'!$T$28:$T$142=BL3),'Protocol L2'!$K$28:$K$142)</f>
        <v>2</v>
      </c>
      <c r="BM7" s="129" cm="1">
        <f t="array" ref="BM7">SUMPRODUCT(--('Protocol L2'!$U$28:$U$142&lt;&gt;""),--('Protocol L2'!$T$28:$T$142=BM3),'Protocol L2'!$K$28:$K$142)</f>
        <v>1</v>
      </c>
      <c r="BN7" s="129" cm="1">
        <f t="array" ref="BN7">SUMPRODUCT(--('Protocol L2'!$U$28:$U$142&lt;&gt;""),--('Protocol L2'!$T$28:$T$142=BN3),'Protocol L2'!$K$28:$K$142)</f>
        <v>2</v>
      </c>
      <c r="BO7" s="129" cm="1">
        <f t="array" ref="BO7">SUMPRODUCT(--('Protocol L2'!$U$28:$U$142&lt;&gt;""),--('Protocol L2'!$T$28:$T$142=BO3),'Protocol L2'!$K$28:$K$142)</f>
        <v>0</v>
      </c>
      <c r="BP7" s="129" cm="1">
        <f t="array" ref="BP7">SUMPRODUCT(--('Protocol L2'!$U$28:$U$142&lt;&gt;""),--('Protocol L2'!$T$28:$T$142=BP3),'Protocol L2'!$K$28:$K$142)</f>
        <v>0</v>
      </c>
      <c r="BQ7" s="129" cm="1">
        <f t="array" ref="BQ7">SUMPRODUCT(--('Protocol L2'!$U$28:$U$142&lt;&gt;""),--('Protocol L2'!$T$28:$T$142=BQ3),'Protocol L2'!$K$28:$K$142)</f>
        <v>0</v>
      </c>
      <c r="BR7" s="129" cm="1">
        <f t="array" ref="BR7">SUMPRODUCT(--('Protocol L2'!$U$28:$U$142&lt;&gt;""),--('Protocol L2'!$T$28:$T$142=BR3),'Protocol L2'!$K$28:$K$142)</f>
        <v>0</v>
      </c>
      <c r="BS7" s="129" cm="1">
        <f t="array" ref="BS7">SUMPRODUCT(--('Protocol L2'!$U$28:$U$142&lt;&gt;""),--('Protocol L2'!$T$28:$T$142=BS3),'Protocol L2'!$K$28:$K$142)</f>
        <v>0</v>
      </c>
      <c r="BT7" s="129" cm="1">
        <f t="array" ref="BT7">SUMPRODUCT(--('Protocol L2'!$U$28:$U$142&lt;&gt;""),--('Protocol L2'!$T$28:$T$142=BT3),'Protocol L2'!$K$28:$K$142)</f>
        <v>0</v>
      </c>
      <c r="BU7" s="129" cm="1">
        <f t="array" ref="BU7">SUMPRODUCT(--('Protocol L2'!$Y$28:$Y$142&lt;&gt;""),--('Protocol L2'!$X$28:$X$142=BU3),'Protocol L2'!$K$28:$K$142)</f>
        <v>2</v>
      </c>
      <c r="BV7" s="129" cm="1">
        <f t="array" ref="BV7">SUMPRODUCT(--('Protocol L2'!$Y$28:$Y$142&lt;&gt;""),--('Protocol L2'!$X$28:$X$142=BV3),'Protocol L2'!$K$28:$K$142)</f>
        <v>0</v>
      </c>
      <c r="BW7" s="130"/>
      <c r="BX7" s="130"/>
    </row>
    <row r="8" spans="1:76" x14ac:dyDescent="0.25">
      <c r="A8" s="126" t="s">
        <v>246</v>
      </c>
      <c r="B8" s="127" t="s">
        <v>511</v>
      </c>
      <c r="C8" s="130">
        <f>'Protocol L2'!P$11</f>
        <v>1</v>
      </c>
      <c r="D8" s="130">
        <f>'Protocol L2'!P$12</f>
        <v>1</v>
      </c>
      <c r="E8" s="130" t="str">
        <f>'Protocol L2'!P$13</f>
        <v/>
      </c>
      <c r="F8" s="130">
        <f>'Protocol L2'!P$14</f>
        <v>1</v>
      </c>
      <c r="G8" s="130">
        <f>'Protocol L2'!P$15</f>
        <v>1</v>
      </c>
      <c r="H8" s="130">
        <f>'Protocol L2'!P$16</f>
        <v>1</v>
      </c>
      <c r="I8" s="130">
        <f>'Protocol L2'!$P17</f>
        <v>1</v>
      </c>
      <c r="J8" s="130">
        <f>'Protocol L2'!$P18</f>
        <v>1</v>
      </c>
      <c r="K8" s="130">
        <f>'Protocol L2'!$P19</f>
        <v>1</v>
      </c>
      <c r="L8" s="130" t="str">
        <f>'Protocol L2'!$P20</f>
        <v/>
      </c>
      <c r="M8" s="130" t="str">
        <f>'Protocol L2'!$P21</f>
        <v/>
      </c>
      <c r="N8" s="130">
        <f>'Protocol L2'!$P22</f>
        <v>1</v>
      </c>
      <c r="O8" s="130" t="str">
        <f>'Protocol L2'!$P23</f>
        <v/>
      </c>
      <c r="P8" s="130" t="str">
        <f>'Protocol L2'!$P$24</f>
        <v/>
      </c>
      <c r="Q8" s="130" t="str">
        <f>'Protocol L2'!$P$25</f>
        <v/>
      </c>
      <c r="R8" s="130" t="str">
        <f>'Protocol L2'!R$11</f>
        <v/>
      </c>
      <c r="S8" s="130" t="str">
        <f>'Protocol L2'!R$12</f>
        <v/>
      </c>
      <c r="T8" s="130">
        <f>'Protocol L2'!V$11</f>
        <v>1</v>
      </c>
      <c r="U8" s="130"/>
      <c r="V8" s="130">
        <f>'Protocol L2'!V$12</f>
        <v>1</v>
      </c>
      <c r="W8" s="130" t="str">
        <f>'Protocol L2'!V$13</f>
        <v/>
      </c>
      <c r="X8" s="130" t="str">
        <f>'Protocol L2'!V$14</f>
        <v/>
      </c>
      <c r="Y8" s="130" t="str">
        <f>'Protocol L2'!V$15</f>
        <v/>
      </c>
      <c r="Z8" s="130" t="str">
        <f>'Protocol L2'!V$16</f>
        <v/>
      </c>
      <c r="AA8" s="130">
        <f>'Protocol L2'!V$17</f>
        <v>1</v>
      </c>
      <c r="AB8" s="130">
        <f>'Protocol L2'!$V18</f>
        <v>1</v>
      </c>
      <c r="AC8" s="130">
        <f>'Protocol L2'!$V19</f>
        <v>1</v>
      </c>
      <c r="AD8" s="130" t="str">
        <f>'Protocol L2'!$V20</f>
        <v/>
      </c>
      <c r="AE8" s="130" t="str">
        <f>'Protocol L2'!$V21</f>
        <v/>
      </c>
      <c r="AF8" s="130" t="str">
        <f>'Protocol L2'!$V22</f>
        <v/>
      </c>
      <c r="AG8" s="130" t="str">
        <f>'Protocol L2'!$V23</f>
        <v/>
      </c>
      <c r="AH8" s="130" t="str">
        <f>'Protocol L2'!$V$24</f>
        <v/>
      </c>
      <c r="AI8" s="130" t="str">
        <f>'Protocol L2'!$V$25</f>
        <v/>
      </c>
      <c r="AJ8" s="130">
        <f>'Protocol L2'!$Z$11</f>
        <v>1</v>
      </c>
      <c r="AK8" s="130" t="str">
        <f>'Protocol L2'!$Z$12</f>
        <v/>
      </c>
      <c r="AL8" s="130"/>
      <c r="AM8" s="130"/>
      <c r="AN8" s="129" cm="1">
        <f t="array" ref="AN8">SUMPRODUCT(--('Protocol L2'!$P$28:$P$142&lt;&gt;""),--('Protocol L2'!$N$28:$N$142=AN3),'Protocol L2'!$K$28:$K$142)</f>
        <v>63</v>
      </c>
      <c r="AO8" s="129" cm="1">
        <f t="array" ref="AO8">SUMPRODUCT(--('Protocol L2'!$P$28:$P$142&lt;&gt;""),--('Protocol L2'!$N$28:$N$142=AO3),'Protocol L2'!$K$28:$K$142)</f>
        <v>1</v>
      </c>
      <c r="AP8" s="129" cm="1">
        <f t="array" ref="AP8">SUMPRODUCT(--('Protocol L2'!$P$28:$P$142&lt;&gt;""),--('Protocol L2'!$N$28:$N$142=AP3),'Protocol L2'!$K$28:$K$142)</f>
        <v>0</v>
      </c>
      <c r="AQ8" s="129" cm="1">
        <f t="array" ref="AQ8">SUMPRODUCT(--('Protocol L2'!$P$28:$P$142&lt;&gt;""),--('Protocol L2'!$N$28:$N$142=AQ3),'Protocol L2'!$K$28:$K$142)</f>
        <v>1</v>
      </c>
      <c r="AR8" s="129" cm="1">
        <f t="array" ref="AR8">SUMPRODUCT(--('Protocol L2'!$P$28:$P$142&lt;&gt;""),--('Protocol L2'!$N$28:$N$142=AR3),'Protocol L2'!$K$28:$K$142)</f>
        <v>3</v>
      </c>
      <c r="AS8" s="129" cm="1">
        <f t="array" ref="AS8">SUMPRODUCT(--('Protocol L2'!$P$28:$P$142&lt;&gt;""),--('Protocol L2'!$N$28:$N$142=AS3),'Protocol L2'!$K$28:$K$142)</f>
        <v>4</v>
      </c>
      <c r="AT8" s="129" cm="1">
        <f t="array" ref="AT8">SUMPRODUCT(--('Protocol L2'!$P$28:$P$142&lt;&gt;""),--('Protocol L2'!$N$28:$N$142=AT3),'Protocol L2'!$K$28:$K$142)</f>
        <v>1</v>
      </c>
      <c r="AU8" s="129" cm="1">
        <f t="array" ref="AU8">SUMPRODUCT(--('Protocol L2'!$P$28:$P$142&lt;&gt;""),--('Protocol L2'!$N$28:$N$142=AU3),'Protocol L2'!$K$28:$K$142)</f>
        <v>2</v>
      </c>
      <c r="AV8" s="129" cm="1">
        <f t="array" ref="AV8">SUMPRODUCT(--('Protocol L2'!$P$28:$P$142&lt;&gt;""),--('Protocol L2'!$N$28:$N$142=AV3),'Protocol L2'!$K$28:$K$142)</f>
        <v>1</v>
      </c>
      <c r="AW8" s="129" cm="1">
        <f t="array" ref="AW8">SUMPRODUCT(--('Protocol L2'!$P$28:$P$142&lt;&gt;""),--('Protocol L2'!$N$28:$N$142=AW3),'Protocol L2'!$K$28:$K$142)</f>
        <v>0</v>
      </c>
      <c r="AX8" s="129" cm="1">
        <f t="array" ref="AX8">SUMPRODUCT(--('Protocol L2'!$P$28:$P$142&lt;&gt;""),--('Protocol L2'!$N$28:$N$142=AX3),'Protocol L2'!$K$28:$K$142)</f>
        <v>0</v>
      </c>
      <c r="AY8" s="129" cm="1">
        <f t="array" ref="AY8">SUMPRODUCT(--('Protocol L2'!$P$28:$P$142&lt;&gt;""),--('Protocol L2'!$N$28:$N$142=AY3),'Protocol L2'!$K$28:$K$142)</f>
        <v>1</v>
      </c>
      <c r="AZ8" s="129" cm="1">
        <f t="array" ref="AZ8">SUMPRODUCT(--('Protocol L2'!$P$28:$P$142&lt;&gt;""),--('Protocol L2'!$N$28:$N$142=AZ3),'Protocol L2'!$K$28:$K$142)</f>
        <v>0</v>
      </c>
      <c r="BA8" s="129" cm="1">
        <f t="array" ref="BA8">SUMPRODUCT(--('Protocol L2'!$P$28:$P$142&lt;&gt;""),--('Protocol L2'!$N$28:$N$142=BA3),'Protocol L2'!$K$28:$K$142)</f>
        <v>0</v>
      </c>
      <c r="BB8" s="129" cm="1">
        <f t="array" ref="BB8">SUMPRODUCT(--('Protocol L2'!$P$28:$P$142&lt;&gt;""),--('Protocol L2'!$N$28:$N$142=BB3),'Protocol L2'!$K$28:$K$142)</f>
        <v>0</v>
      </c>
      <c r="BC8" s="130"/>
      <c r="BD8" s="130"/>
      <c r="BE8" s="129" cm="1">
        <f t="array" ref="BE8">SUMPRODUCT(--('Protocol L2'!$V$28:$V$142&lt;&gt;""),--('Protocol L2'!$T$28:$T$142=BE3),'Protocol L2'!$K$28:$K$142)</f>
        <v>57</v>
      </c>
      <c r="BF8" s="129" cm="1">
        <f t="array" ref="BF8">SUMPRODUCT(--('Protocol L2'!$V$28:$V$142&lt;&gt;""),--('Protocol L2'!$T$28:$T$142=BF3),'Protocol L2'!$K$28:$K$142)</f>
        <v>0</v>
      </c>
      <c r="BG8" s="129" cm="1">
        <f t="array" ref="BG8">SUMPRODUCT(--('Protocol L2'!$V$28:$V$142&lt;&gt;""),--('Protocol L2'!$T$28:$T$142=BG3),'Protocol L2'!$K$28:$K$142)</f>
        <v>9</v>
      </c>
      <c r="BH8" s="129" cm="1">
        <f t="array" ref="BH8">SUMPRODUCT(--('Protocol L2'!$V$28:$V$142&lt;&gt;""),--('Protocol L2'!$T$28:$T$142=BH3),'Protocol L2'!$K$28:$K$142)</f>
        <v>0</v>
      </c>
      <c r="BI8" s="129" cm="1">
        <f t="array" ref="BI8">SUMPRODUCT(--('Protocol L2'!$V$28:$V$142&lt;&gt;""),--('Protocol L2'!$T$28:$T$142=BI3),'Protocol L2'!$K$28:$K$142)</f>
        <v>0</v>
      </c>
      <c r="BJ8" s="129" cm="1">
        <f t="array" ref="BJ8">SUMPRODUCT(--('Protocol L2'!$V$28:$V$142&lt;&gt;""),--('Protocol L2'!$T$28:$T$142=BJ3),'Protocol L2'!$K$28:$K$142)</f>
        <v>0</v>
      </c>
      <c r="BK8" s="129" cm="1">
        <f t="array" ref="BK8">SUMPRODUCT(--('Protocol L2'!$V$28:$V$142&lt;&gt;""),--('Protocol L2'!$T$28:$T$142=BK3),'Protocol L2'!$K$28:$K$142)</f>
        <v>0</v>
      </c>
      <c r="BL8" s="129" cm="1">
        <f t="array" ref="BL8">SUMPRODUCT(--('Protocol L2'!$V$28:$V$142&lt;&gt;""),--('Protocol L2'!$T$28:$T$142=BL3),'Protocol L2'!$K$28:$K$142)</f>
        <v>2</v>
      </c>
      <c r="BM8" s="129" cm="1">
        <f t="array" ref="BM8">SUMPRODUCT(--('Protocol L2'!$V$28:$V$142&lt;&gt;""),--('Protocol L2'!$T$28:$T$142=BM3),'Protocol L2'!$K$28:$K$142)</f>
        <v>1</v>
      </c>
      <c r="BN8" s="129" cm="1">
        <f t="array" ref="BN8">SUMPRODUCT(--('Protocol L2'!$V$28:$V$142&lt;&gt;""),--('Protocol L2'!$T$28:$T$142=BN3),'Protocol L2'!$K$28:$K$142)</f>
        <v>2</v>
      </c>
      <c r="BO8" s="129" cm="1">
        <f t="array" ref="BO8">SUMPRODUCT(--('Protocol L2'!$V$28:$V$142&lt;&gt;""),--('Protocol L2'!$T$28:$T$142=BO3),'Protocol L2'!$K$28:$K$142)</f>
        <v>0</v>
      </c>
      <c r="BP8" s="129" cm="1">
        <f t="array" ref="BP8">SUMPRODUCT(--('Protocol L2'!$V$28:$V$142&lt;&gt;""),--('Protocol L2'!$T$28:$T$142=BP3),'Protocol L2'!$K$28:$K$142)</f>
        <v>0</v>
      </c>
      <c r="BQ8" s="129" cm="1">
        <f t="array" ref="BQ8">SUMPRODUCT(--('Protocol L2'!$V$28:$V$142&lt;&gt;""),--('Protocol L2'!$T$28:$T$142=BQ3),'Protocol L2'!$K$28:$K$142)</f>
        <v>0</v>
      </c>
      <c r="BR8" s="129" cm="1">
        <f t="array" ref="BR8">SUMPRODUCT(--('Protocol L2'!$V$28:$V$142&lt;&gt;""),--('Protocol L2'!$T$28:$T$142=BR3),'Protocol L2'!$K$28:$K$142)</f>
        <v>0</v>
      </c>
      <c r="BS8" s="129" cm="1">
        <f t="array" ref="BS8">SUMPRODUCT(--('Protocol L2'!$V$28:$V$142&lt;&gt;""),--('Protocol L2'!$T$28:$T$142=BS3),'Protocol L2'!$K$28:$K$142)</f>
        <v>0</v>
      </c>
      <c r="BT8" s="129" cm="1">
        <f t="array" ref="BT8">SUMPRODUCT(--('Protocol L2'!$V$28:$V$142&lt;&gt;""),--('Protocol L2'!$T$28:$T$142=BT3),'Protocol L2'!$K$28:$K$142)</f>
        <v>0</v>
      </c>
      <c r="BU8" s="129" cm="1">
        <f t="array" ref="BU8">SUMPRODUCT(--('Protocol L2'!$Z$28:$Z$142&lt;&gt;""),--('Protocol L2'!$X$28:$X$142=BU3),'Protocol L2'!$K$28:$K$142)</f>
        <v>2</v>
      </c>
      <c r="BV8" s="129" cm="1">
        <f t="array" ref="BV8">SUMPRODUCT(--('Protocol L2'!$Z$28:$Z$142&lt;&gt;""),--('Protocol L2'!$X$28:$X$142=BV3),'Protocol L2'!$K$28:$K$142)</f>
        <v>0</v>
      </c>
      <c r="BW8" s="130"/>
      <c r="BX8" s="130"/>
    </row>
    <row r="9" spans="1:76" x14ac:dyDescent="0.25">
      <c r="A9" s="126" t="s">
        <v>247</v>
      </c>
      <c r="B9" s="127" t="s">
        <v>511</v>
      </c>
      <c r="C9" s="130">
        <f>'Protocol L2'!Q$11</f>
        <v>1</v>
      </c>
      <c r="D9" s="130" t="str">
        <f>'Protocol L2'!Q$12</f>
        <v/>
      </c>
      <c r="E9" s="130" t="str">
        <f>'Protocol L2'!Q$12</f>
        <v/>
      </c>
      <c r="F9" s="130" t="str">
        <f>'Protocol L2'!Q$14</f>
        <v/>
      </c>
      <c r="G9" s="130" t="str">
        <f>'Protocol L2'!Q$15</f>
        <v/>
      </c>
      <c r="H9" s="130" t="str">
        <f>'Protocol L2'!Q$16</f>
        <v/>
      </c>
      <c r="I9" s="130" t="str">
        <f>'Protocol L2'!$Q17</f>
        <v/>
      </c>
      <c r="J9" s="130">
        <f>'Protocol L2'!$Q18</f>
        <v>1</v>
      </c>
      <c r="K9" s="130" t="str">
        <f>'Protocol L2'!$Q19</f>
        <v/>
      </c>
      <c r="L9" s="130" t="str">
        <f>'Protocol L2'!$Q20</f>
        <v/>
      </c>
      <c r="M9" s="130" t="str">
        <f>'Protocol L2'!$Q21</f>
        <v/>
      </c>
      <c r="N9" s="130" t="str">
        <f>'Protocol L2'!$Q22</f>
        <v/>
      </c>
      <c r="O9" s="130" t="str">
        <f>'Protocol L2'!$Q23</f>
        <v/>
      </c>
      <c r="P9" s="130" t="str">
        <f>'Protocol L2'!$Q$24</f>
        <v/>
      </c>
      <c r="Q9" s="130" t="str">
        <f>'Protocol L2'!$Q$25</f>
        <v/>
      </c>
      <c r="R9" s="130" t="str">
        <f>'Protocol L2'!R$11</f>
        <v/>
      </c>
      <c r="S9" s="130" t="str">
        <f>'Protocol L2'!R$12</f>
        <v/>
      </c>
      <c r="T9" s="130" t="str">
        <f>'Protocol L2'!W$11</f>
        <v/>
      </c>
      <c r="U9" s="130"/>
      <c r="V9" s="130">
        <f>'Protocol L2'!W$12</f>
        <v>1</v>
      </c>
      <c r="W9" s="130" t="str">
        <f>'Protocol L2'!W$13</f>
        <v/>
      </c>
      <c r="X9" s="130" t="str">
        <f>'Protocol L2'!W$14</f>
        <v/>
      </c>
      <c r="Y9" s="130" t="str">
        <f>'Protocol L2'!W$15</f>
        <v/>
      </c>
      <c r="Z9" s="130" t="str">
        <f>'Protocol L2'!W$16</f>
        <v/>
      </c>
      <c r="AA9" s="130" t="str">
        <f>'Protocol L2'!W$17</f>
        <v/>
      </c>
      <c r="AB9" s="130" t="str">
        <f>'Protocol L2'!$W18</f>
        <v/>
      </c>
      <c r="AC9" s="130" t="str">
        <f>'Protocol L2'!$W19</f>
        <v/>
      </c>
      <c r="AD9" s="130" t="str">
        <f>'Protocol L2'!$W20</f>
        <v/>
      </c>
      <c r="AE9" s="130" t="str">
        <f>'Protocol L2'!$W21</f>
        <v/>
      </c>
      <c r="AF9" s="130" t="str">
        <f>'Protocol L2'!$W22</f>
        <v/>
      </c>
      <c r="AG9" s="130" t="str">
        <f>'Protocol L2'!$W23</f>
        <v/>
      </c>
      <c r="AH9" s="130" t="str">
        <f>'Protocol L2'!$W$24</f>
        <v/>
      </c>
      <c r="AI9" s="130" t="str">
        <f>'Protocol L2'!$W$25</f>
        <v/>
      </c>
      <c r="AJ9" s="130" t="str">
        <f>'Protocol L2'!$AA$11</f>
        <v/>
      </c>
      <c r="AK9" s="130" t="str">
        <f>'Protocol L2'!$AA$12</f>
        <v/>
      </c>
      <c r="AL9" s="130"/>
      <c r="AM9" s="130"/>
      <c r="AN9" s="129" cm="1">
        <f t="array" ref="AN9">SUMPRODUCT(--('Protocol L2'!$Q$28:$Q$142&lt;&gt;""),--('Protocol L2'!$N$28:$N$142=AN3),'Protocol L2'!$K$28:$K$142)</f>
        <v>2</v>
      </c>
      <c r="AO9" s="129" cm="1">
        <f t="array" ref="AO9">SUMPRODUCT(--('Protocol L2'!$Q$28:$Q$142&lt;&gt;""),--('Protocol L2'!$N$28:$N$142=AO3),'Protocol L2'!$K$28:$K$142)</f>
        <v>0</v>
      </c>
      <c r="AP9" s="129" cm="1">
        <f t="array" ref="AP9">SUMPRODUCT(--('Protocol L2'!$Q$28:$Q$142&lt;&gt;""),--('Protocol L2'!$N$28:$N$142=AP3),'Protocol L2'!$K$28:$K$142)</f>
        <v>0</v>
      </c>
      <c r="AQ9" s="129" cm="1">
        <f t="array" ref="AQ9">SUMPRODUCT(--('Protocol L2'!$Q$28:$Q$142&lt;&gt;""),--('Protocol L2'!$N$28:$N$142=AQ3),'Protocol L2'!$K$28:$K$142)</f>
        <v>0</v>
      </c>
      <c r="AR9" s="129" cm="1">
        <f t="array" ref="AR9">SUMPRODUCT(--('Protocol L2'!$Q$28:$Q$142&lt;&gt;""),--('Protocol L2'!$N$28:$N$142=AR3),'Protocol L2'!$K$28:$K$142)</f>
        <v>0</v>
      </c>
      <c r="AS9" s="129" cm="1">
        <f t="array" ref="AS9">SUMPRODUCT(--('Protocol L2'!$Q$28:$Q$142&lt;&gt;""),--('Protocol L2'!$N$28:$N$142=AS3),'Protocol L2'!$K$28:$K$142)</f>
        <v>0</v>
      </c>
      <c r="AT9" s="129" cm="1">
        <f t="array" ref="AT9">SUMPRODUCT(--('Protocol L2'!$Q$28:$Q$142&lt;&gt;""),--('Protocol L2'!$N$28:$N$142=AT3),'Protocol L2'!$K$28:$K$142)</f>
        <v>0</v>
      </c>
      <c r="AU9" s="129" cm="1">
        <f t="array" ref="AU9">SUMPRODUCT(--('Protocol L2'!$Q$28:$Q$142&lt;&gt;""),--('Protocol L2'!$N$28:$N$142=AU3),'Protocol L2'!$K$28:$K$142)</f>
        <v>4</v>
      </c>
      <c r="AV9" s="129" cm="1">
        <f t="array" ref="AV9">SUMPRODUCT(--('Protocol L2'!$Q$28:$Q$142&lt;&gt;""),--('Protocol L2'!$N$28:$N$142=AV3),'Protocol L2'!$K$28:$K$142)</f>
        <v>0</v>
      </c>
      <c r="AW9" s="129" cm="1">
        <f t="array" ref="AW9">SUMPRODUCT(--('Protocol L2'!$Q$28:$Q$142&lt;&gt;""),--('Protocol L2'!$N$28:$N$142=AW3),'Protocol L2'!$K$28:$K$142)</f>
        <v>0</v>
      </c>
      <c r="AX9" s="129" cm="1">
        <f t="array" ref="AX9">SUMPRODUCT(--('Protocol L2'!$Q$28:$Q$142&lt;&gt;""),--('Protocol L2'!$N$28:$N$142=AX3),'Protocol L2'!$K$28:$K$142)</f>
        <v>0</v>
      </c>
      <c r="AY9" s="129" cm="1">
        <f t="array" ref="AY9">SUMPRODUCT(--('Protocol L2'!$Q$28:$Q$142&lt;&gt;""),--('Protocol L2'!$N$28:$N$142=AY3),'Protocol L2'!$K$28:$K$142)</f>
        <v>0</v>
      </c>
      <c r="AZ9" s="129" cm="1">
        <f t="array" ref="AZ9">SUMPRODUCT(--('Protocol L2'!$Q$28:$Q$142&lt;&gt;""),--('Protocol L2'!$N$28:$N$142=AZ3),'Protocol L2'!$K$28:$K$142)</f>
        <v>0</v>
      </c>
      <c r="BA9" s="129" cm="1">
        <f t="array" ref="BA9">SUMPRODUCT(--('Protocol L2'!$Q$28:$Q$142&lt;&gt;""),--('Protocol L2'!$N$28:$N$142=BA3),'Protocol L2'!$K$28:$K$142)</f>
        <v>0</v>
      </c>
      <c r="BB9" s="129" cm="1">
        <f t="array" ref="BB9">SUMPRODUCT(--('Protocol L2'!$Q$28:$Q$142&lt;&gt;""),--('Protocol L2'!$N$28:$N$142=BB3),'Protocol L2'!$K$28:$K$142)</f>
        <v>0</v>
      </c>
      <c r="BC9" s="130"/>
      <c r="BD9" s="130"/>
      <c r="BE9" s="129" cm="1">
        <f t="array" ref="BE9">SUMPRODUCT(--('Protocol L2'!$W$28:$W$142&lt;&gt;""),--('Protocol L2'!$T$28:$T$142=BE3),'Protocol L2'!$K$28:$K$142)</f>
        <v>0</v>
      </c>
      <c r="BF9" s="129" cm="1">
        <f t="array" ref="BF9">SUMPRODUCT(--('Protocol L2'!$W$28:$W$142&lt;&gt;""),--('Protocol L2'!$T$28:$T$142=BF3),'Protocol L2'!$K$28:$K$142)</f>
        <v>0</v>
      </c>
      <c r="BG9" s="129" cm="1">
        <f t="array" ref="BG9">SUMPRODUCT(--('Protocol L2'!$W$28:$W$142&lt;&gt;""),--('Protocol L2'!$T$28:$T$142=BG3),'Protocol L2'!$K$28:$K$142)</f>
        <v>2</v>
      </c>
      <c r="BH9" s="129" cm="1">
        <f t="array" ref="BH9">SUMPRODUCT(--('Protocol L2'!$W$28:$W$142&lt;&gt;""),--('Protocol L2'!$T$28:$T$142=BH3),'Protocol L2'!$K$28:$K$142)</f>
        <v>0</v>
      </c>
      <c r="BI9" s="129" cm="1">
        <f t="array" ref="BI9">SUMPRODUCT(--('Protocol L2'!$W$28:$W$142&lt;&gt;""),--('Protocol L2'!$T$28:$T$142=BI3),'Protocol L2'!$K$28:$K$142)</f>
        <v>0</v>
      </c>
      <c r="BJ9" s="129" cm="1">
        <f t="array" ref="BJ9">SUMPRODUCT(--('Protocol L2'!$W$28:$W$142&lt;&gt;""),--('Protocol L2'!$T$28:$T$142=BJ3),'Protocol L2'!$K$28:$K$142)</f>
        <v>0</v>
      </c>
      <c r="BK9" s="129" cm="1">
        <f t="array" ref="BK9">SUMPRODUCT(--('Protocol L2'!$W$28:$W$142&lt;&gt;""),--('Protocol L2'!$T$28:$T$142=BK3),'Protocol L2'!$K$28:$K$142)</f>
        <v>0</v>
      </c>
      <c r="BL9" s="129" cm="1">
        <f t="array" ref="BL9">SUMPRODUCT(--('Protocol L2'!$W$28:$W$142&lt;&gt;""),--('Protocol L2'!$T$28:$T$142=BL3),'Protocol L2'!$K$28:$K$142)</f>
        <v>0</v>
      </c>
      <c r="BM9" s="129" cm="1">
        <f t="array" ref="BM9">SUMPRODUCT(--('Protocol L2'!$W$28:$W$142&lt;&gt;""),--('Protocol L2'!$T$28:$T$142=BM3),'Protocol L2'!$K$28:$K$142)</f>
        <v>0</v>
      </c>
      <c r="BN9" s="129" cm="1">
        <f t="array" ref="BN9">SUMPRODUCT(--('Protocol L2'!$W$28:$W$142&lt;&gt;""),--('Protocol L2'!$T$28:$T$142=BN3),'Protocol L2'!$K$28:$K$142)</f>
        <v>0</v>
      </c>
      <c r="BO9" s="129" cm="1">
        <f t="array" ref="BO9">SUMPRODUCT(--('Protocol L2'!$W$28:$W$142&lt;&gt;""),--('Protocol L2'!$T$28:$T$142=BO3),'Protocol L2'!$K$28:$K$142)</f>
        <v>0</v>
      </c>
      <c r="BP9" s="129" cm="1">
        <f t="array" ref="BP9">SUMPRODUCT(--('Protocol L2'!$W$28:$W$142&lt;&gt;""),--('Protocol L2'!$T$28:$T$142=BP3),'Protocol L2'!$K$28:$K$142)</f>
        <v>0</v>
      </c>
      <c r="BQ9" s="129" cm="1">
        <f t="array" ref="BQ9">SUMPRODUCT(--('Protocol L2'!$W$28:$W$142&lt;&gt;""),--('Protocol L2'!$T$28:$T$142=BQ3),'Protocol L2'!$K$28:$K$142)</f>
        <v>0</v>
      </c>
      <c r="BR9" s="129" cm="1">
        <f t="array" ref="BR9">SUMPRODUCT(--('Protocol L2'!$W$28:$W$142&lt;&gt;""),--('Protocol L2'!$T$28:$T$142=BR3),'Protocol L2'!$K$28:$K$142)</f>
        <v>0</v>
      </c>
      <c r="BS9" s="129" cm="1">
        <f t="array" ref="BS9">SUMPRODUCT(--('Protocol L2'!$W$28:$W$142&lt;&gt;""),--('Protocol L2'!$T$28:$T$142=BS3),'Protocol L2'!$K$28:$K$142)</f>
        <v>0</v>
      </c>
      <c r="BT9" s="129" cm="1">
        <f t="array" ref="BT9">SUMPRODUCT(--('Protocol L2'!$W$28:$W$142&lt;&gt;""),--('Protocol L2'!$T$28:$T$142=BT3),'Protocol L2'!$K$28:$K$142)</f>
        <v>0</v>
      </c>
      <c r="BU9" s="129" cm="1">
        <f t="array" ref="BU9">SUMPRODUCT(--('Protocol L2'!$AA$28:$AA$142&lt;&gt;""),--('Protocol L2'!$X$28:$X$142=BU3),'Protocol L2'!$K$28:$K$142)</f>
        <v>0</v>
      </c>
      <c r="BV9" s="129" cm="1">
        <f t="array" ref="BV9">SUMPRODUCT(--('Protocol L2'!$AA$28:$AA$142&lt;&gt;""),--('Protocol L2'!$X$28:$X$142=BV3),'Protocol L2'!$K$28:$K$142)</f>
        <v>0</v>
      </c>
      <c r="BW9" s="130"/>
      <c r="BX9" s="130"/>
    </row>
    <row r="11" spans="1:76" x14ac:dyDescent="0.25">
      <c r="AN11" s="131"/>
      <c r="AO11" s="131"/>
    </row>
    <row r="13" spans="1:76" x14ac:dyDescent="0.25">
      <c r="AN13" s="131"/>
    </row>
  </sheetData>
  <mergeCells count="52">
    <mergeCell ref="BE2:BT2"/>
    <mergeCell ref="AN2:BB2"/>
    <mergeCell ref="T2:AI2"/>
    <mergeCell ref="AI4:AI5"/>
    <mergeCell ref="C2:Q2"/>
    <mergeCell ref="Q4:Q5"/>
    <mergeCell ref="H4:H5"/>
    <mergeCell ref="C1:S1"/>
    <mergeCell ref="T1:AM1"/>
    <mergeCell ref="AN1:BD1"/>
    <mergeCell ref="BE1:BX1"/>
    <mergeCell ref="R2:S2"/>
    <mergeCell ref="AJ2:AK2"/>
    <mergeCell ref="AL2:AM2"/>
    <mergeCell ref="C4:C5"/>
    <mergeCell ref="D4:D5"/>
    <mergeCell ref="E4:E5"/>
    <mergeCell ref="F4:F5"/>
    <mergeCell ref="G4:G5"/>
    <mergeCell ref="N4:N5"/>
    <mergeCell ref="BC2:BD2"/>
    <mergeCell ref="BU2:BV2"/>
    <mergeCell ref="BW2:BX2"/>
    <mergeCell ref="AA4:AA5"/>
    <mergeCell ref="O4:O5"/>
    <mergeCell ref="P4:P5"/>
    <mergeCell ref="R4:R5"/>
    <mergeCell ref="S4:S5"/>
    <mergeCell ref="T4:T5"/>
    <mergeCell ref="U4:U5"/>
    <mergeCell ref="V4:V5"/>
    <mergeCell ref="W4:W5"/>
    <mergeCell ref="X4:X5"/>
    <mergeCell ref="Y4:Y5"/>
    <mergeCell ref="I4:I5"/>
    <mergeCell ref="J4:J5"/>
    <mergeCell ref="K4:K5"/>
    <mergeCell ref="L4:L5"/>
    <mergeCell ref="M4:M5"/>
    <mergeCell ref="Z4:Z5"/>
    <mergeCell ref="AN4:BX5"/>
    <mergeCell ref="AB4:AB5"/>
    <mergeCell ref="AC4:AC5"/>
    <mergeCell ref="AD4:AD5"/>
    <mergeCell ref="AE4:AE5"/>
    <mergeCell ref="AF4:AF5"/>
    <mergeCell ref="AG4:AG5"/>
    <mergeCell ref="AH4:AH5"/>
    <mergeCell ref="AJ4:AJ5"/>
    <mergeCell ref="AK4:AK5"/>
    <mergeCell ref="AL4:AL5"/>
    <mergeCell ref="AM4:AM5"/>
  </mergeCells>
  <conditionalFormatting sqref="C6 C7:I7 R6:Z7 AJ6:AM6 AL7:AM7">
    <cfRule type="expression" dxfId="215" priority="229" stopIfTrue="1">
      <formula>C6=""</formula>
    </cfRule>
    <cfRule type="expression" dxfId="214" priority="230" stopIfTrue="1">
      <formula>C6&lt;=0</formula>
    </cfRule>
    <cfRule type="expression" dxfId="213" priority="231" stopIfTrue="1">
      <formula>C6&lt;1</formula>
    </cfRule>
    <cfRule type="expression" dxfId="212" priority="232">
      <formula>C6&gt;=1</formula>
    </cfRule>
  </conditionalFormatting>
  <conditionalFormatting sqref="C6 R6:Z6 AJ6:AM6">
    <cfRule type="expression" dxfId="211" priority="225" stopIfTrue="1">
      <formula>C6=""</formula>
    </cfRule>
    <cfRule type="expression" dxfId="210" priority="226" stopIfTrue="1">
      <formula>C6&lt;=0</formula>
    </cfRule>
    <cfRule type="expression" dxfId="209" priority="227" stopIfTrue="1">
      <formula>C6&lt;1</formula>
    </cfRule>
    <cfRule type="expression" dxfId="208" priority="228">
      <formula>C6&gt;=1</formula>
    </cfRule>
  </conditionalFormatting>
  <conditionalFormatting sqref="C8:I8 AL8:AM8 R8:Z8">
    <cfRule type="expression" dxfId="207" priority="221" stopIfTrue="1">
      <formula>C8=""</formula>
    </cfRule>
    <cfRule type="expression" dxfId="206" priority="222" stopIfTrue="1">
      <formula>C8&lt;=0</formula>
    </cfRule>
    <cfRule type="expression" dxfId="205" priority="223" stopIfTrue="1">
      <formula>C8&lt;1</formula>
    </cfRule>
    <cfRule type="expression" dxfId="204" priority="224">
      <formula>C8&gt;=1</formula>
    </cfRule>
  </conditionalFormatting>
  <conditionalFormatting sqref="C9:I9 AL9:AM9 R9:Z9">
    <cfRule type="expression" dxfId="203" priority="217" stopIfTrue="1">
      <formula>C9=""</formula>
    </cfRule>
    <cfRule type="expression" dxfId="202" priority="218" stopIfTrue="1">
      <formula>C9&lt;=0</formula>
    </cfRule>
    <cfRule type="expression" dxfId="201" priority="219" stopIfTrue="1">
      <formula>C9&lt;1</formula>
    </cfRule>
    <cfRule type="expression" dxfId="200" priority="220">
      <formula>C9&gt;=1</formula>
    </cfRule>
  </conditionalFormatting>
  <conditionalFormatting sqref="AA7:AB7">
    <cfRule type="expression" dxfId="199" priority="213" stopIfTrue="1">
      <formula>AA7=""</formula>
    </cfRule>
    <cfRule type="expression" dxfId="198" priority="214" stopIfTrue="1">
      <formula>AA7&lt;=0</formula>
    </cfRule>
    <cfRule type="expression" dxfId="197" priority="215" stopIfTrue="1">
      <formula>AA7&lt;1</formula>
    </cfRule>
    <cfRule type="expression" dxfId="196" priority="216">
      <formula>AA7&gt;=1</formula>
    </cfRule>
  </conditionalFormatting>
  <conditionalFormatting sqref="AA8:AB8">
    <cfRule type="expression" dxfId="195" priority="209" stopIfTrue="1">
      <formula>AA8=""</formula>
    </cfRule>
    <cfRule type="expression" dxfId="194" priority="210" stopIfTrue="1">
      <formula>AA8&lt;=0</formula>
    </cfRule>
    <cfRule type="expression" dxfId="193" priority="211" stopIfTrue="1">
      <formula>AA8&lt;1</formula>
    </cfRule>
    <cfRule type="expression" dxfId="192" priority="212">
      <formula>AA8&gt;=1</formula>
    </cfRule>
  </conditionalFormatting>
  <conditionalFormatting sqref="AA9:AB9">
    <cfRule type="expression" dxfId="191" priority="205" stopIfTrue="1">
      <formula>AA9=""</formula>
    </cfRule>
    <cfRule type="expression" dxfId="190" priority="206" stopIfTrue="1">
      <formula>AA9&lt;=0</formula>
    </cfRule>
    <cfRule type="expression" dxfId="189" priority="207" stopIfTrue="1">
      <formula>AA9&lt;1</formula>
    </cfRule>
    <cfRule type="expression" dxfId="188" priority="208">
      <formula>AA9&gt;=1</formula>
    </cfRule>
  </conditionalFormatting>
  <conditionalFormatting sqref="AA6:AC6">
    <cfRule type="expression" dxfId="187" priority="201" stopIfTrue="1">
      <formula>AA6=""</formula>
    </cfRule>
    <cfRule type="expression" dxfId="186" priority="202" stopIfTrue="1">
      <formula>AA6&lt;=0</formula>
    </cfRule>
    <cfRule type="expression" dxfId="185" priority="203" stopIfTrue="1">
      <formula>AA6&lt;1</formula>
    </cfRule>
    <cfRule type="expression" dxfId="184" priority="204">
      <formula>AA6&gt;=1</formula>
    </cfRule>
  </conditionalFormatting>
  <conditionalFormatting sqref="AA6:AC6">
    <cfRule type="expression" dxfId="183" priority="197" stopIfTrue="1">
      <formula>AA6=""</formula>
    </cfRule>
    <cfRule type="expression" dxfId="182" priority="198" stopIfTrue="1">
      <formula>AA6&lt;=0</formula>
    </cfRule>
    <cfRule type="expression" dxfId="181" priority="199" stopIfTrue="1">
      <formula>AA6&lt;1</formula>
    </cfRule>
    <cfRule type="expression" dxfId="180" priority="200">
      <formula>AA6&gt;=1</formula>
    </cfRule>
  </conditionalFormatting>
  <conditionalFormatting sqref="J7:K7 M7">
    <cfRule type="expression" dxfId="179" priority="193" stopIfTrue="1">
      <formula>J7=""</formula>
    </cfRule>
    <cfRule type="expression" dxfId="178" priority="194" stopIfTrue="1">
      <formula>J7&lt;=0</formula>
    </cfRule>
    <cfRule type="expression" dxfId="177" priority="195" stopIfTrue="1">
      <formula>J7&lt;1</formula>
    </cfRule>
    <cfRule type="expression" dxfId="176" priority="196">
      <formula>J7&gt;=1</formula>
    </cfRule>
  </conditionalFormatting>
  <conditionalFormatting sqref="J8:K8 M8">
    <cfRule type="expression" dxfId="175" priority="189" stopIfTrue="1">
      <formula>J8=""</formula>
    </cfRule>
    <cfRule type="expression" dxfId="174" priority="190" stopIfTrue="1">
      <formula>J8&lt;=0</formula>
    </cfRule>
    <cfRule type="expression" dxfId="173" priority="191" stopIfTrue="1">
      <formula>J8&lt;1</formula>
    </cfRule>
    <cfRule type="expression" dxfId="172" priority="192">
      <formula>J8&gt;=1</formula>
    </cfRule>
  </conditionalFormatting>
  <conditionalFormatting sqref="J9:K9 M9">
    <cfRule type="expression" dxfId="171" priority="185" stopIfTrue="1">
      <formula>J9=""</formula>
    </cfRule>
    <cfRule type="expression" dxfId="170" priority="186" stopIfTrue="1">
      <formula>J9&lt;=0</formula>
    </cfRule>
    <cfRule type="expression" dxfId="169" priority="187" stopIfTrue="1">
      <formula>J9&lt;1</formula>
    </cfRule>
    <cfRule type="expression" dxfId="168" priority="188">
      <formula>J9&gt;=1</formula>
    </cfRule>
  </conditionalFormatting>
  <conditionalFormatting sqref="AC7 AE7">
    <cfRule type="expression" dxfId="167" priority="181" stopIfTrue="1">
      <formula>AC7=""</formula>
    </cfRule>
    <cfRule type="expression" dxfId="166" priority="182" stopIfTrue="1">
      <formula>AC7&lt;=0</formula>
    </cfRule>
    <cfRule type="expression" dxfId="165" priority="183" stopIfTrue="1">
      <formula>AC7&lt;1</formula>
    </cfRule>
    <cfRule type="expression" dxfId="164" priority="184">
      <formula>AC7&gt;=1</formula>
    </cfRule>
  </conditionalFormatting>
  <conditionalFormatting sqref="AC8 AE8">
    <cfRule type="expression" dxfId="163" priority="177" stopIfTrue="1">
      <formula>AC8=""</formula>
    </cfRule>
    <cfRule type="expression" dxfId="162" priority="178" stopIfTrue="1">
      <formula>AC8&lt;=0</formula>
    </cfRule>
    <cfRule type="expression" dxfId="161" priority="179" stopIfTrue="1">
      <formula>AC8&lt;1</formula>
    </cfRule>
    <cfRule type="expression" dxfId="160" priority="180">
      <formula>AC8&gt;=1</formula>
    </cfRule>
  </conditionalFormatting>
  <conditionalFormatting sqref="AC9 AE9">
    <cfRule type="expression" dxfId="159" priority="173" stopIfTrue="1">
      <formula>AC9=""</formula>
    </cfRule>
    <cfRule type="expression" dxfId="158" priority="174" stopIfTrue="1">
      <formula>AC9&lt;=0</formula>
    </cfRule>
    <cfRule type="expression" dxfId="157" priority="175" stopIfTrue="1">
      <formula>AC9&lt;1</formula>
    </cfRule>
    <cfRule type="expression" dxfId="156" priority="176">
      <formula>AC9&gt;=1</formula>
    </cfRule>
  </conditionalFormatting>
  <conditionalFormatting sqref="L7">
    <cfRule type="expression" dxfId="155" priority="169" stopIfTrue="1">
      <formula>L7=""</formula>
    </cfRule>
    <cfRule type="expression" dxfId="154" priority="170" stopIfTrue="1">
      <formula>L7&lt;=0</formula>
    </cfRule>
    <cfRule type="expression" dxfId="153" priority="171" stopIfTrue="1">
      <formula>L7&lt;1</formula>
    </cfRule>
    <cfRule type="expression" dxfId="152" priority="172">
      <formula>L7&gt;=1</formula>
    </cfRule>
  </conditionalFormatting>
  <conditionalFormatting sqref="L8">
    <cfRule type="expression" dxfId="151" priority="165" stopIfTrue="1">
      <formula>L8=""</formula>
    </cfRule>
    <cfRule type="expression" dxfId="150" priority="166" stopIfTrue="1">
      <formula>L8&lt;=0</formula>
    </cfRule>
    <cfRule type="expression" dxfId="149" priority="167" stopIfTrue="1">
      <formula>L8&lt;1</formula>
    </cfRule>
    <cfRule type="expression" dxfId="148" priority="168">
      <formula>L8&gt;=1</formula>
    </cfRule>
  </conditionalFormatting>
  <conditionalFormatting sqref="L9">
    <cfRule type="expression" dxfId="147" priority="161" stopIfTrue="1">
      <formula>L9=""</formula>
    </cfRule>
    <cfRule type="expression" dxfId="146" priority="162" stopIfTrue="1">
      <formula>L9&lt;=0</formula>
    </cfRule>
    <cfRule type="expression" dxfId="145" priority="163" stopIfTrue="1">
      <formula>L9&lt;1</formula>
    </cfRule>
    <cfRule type="expression" dxfId="144" priority="164">
      <formula>L9&gt;=1</formula>
    </cfRule>
  </conditionalFormatting>
  <conditionalFormatting sqref="AD7">
    <cfRule type="expression" dxfId="143" priority="157" stopIfTrue="1">
      <formula>AD7=""</formula>
    </cfRule>
    <cfRule type="expression" dxfId="142" priority="158" stopIfTrue="1">
      <formula>AD7&lt;=0</formula>
    </cfRule>
    <cfRule type="expression" dxfId="141" priority="159" stopIfTrue="1">
      <formula>AD7&lt;1</formula>
    </cfRule>
    <cfRule type="expression" dxfId="140" priority="160">
      <formula>AD7&gt;=1</formula>
    </cfRule>
  </conditionalFormatting>
  <conditionalFormatting sqref="AD8">
    <cfRule type="expression" dxfId="139" priority="153" stopIfTrue="1">
      <formula>AD8=""</formula>
    </cfRule>
    <cfRule type="expression" dxfId="138" priority="154" stopIfTrue="1">
      <formula>AD8&lt;=0</formula>
    </cfRule>
    <cfRule type="expression" dxfId="137" priority="155" stopIfTrue="1">
      <formula>AD8&lt;1</formula>
    </cfRule>
    <cfRule type="expression" dxfId="136" priority="156">
      <formula>AD8&gt;=1</formula>
    </cfRule>
  </conditionalFormatting>
  <conditionalFormatting sqref="AD9">
    <cfRule type="expression" dxfId="135" priority="149" stopIfTrue="1">
      <formula>AD9=""</formula>
    </cfRule>
    <cfRule type="expression" dxfId="134" priority="150" stopIfTrue="1">
      <formula>AD9&lt;=0</formula>
    </cfRule>
    <cfRule type="expression" dxfId="133" priority="151" stopIfTrue="1">
      <formula>AD9&lt;1</formula>
    </cfRule>
    <cfRule type="expression" dxfId="132" priority="152">
      <formula>AD9&gt;=1</formula>
    </cfRule>
  </conditionalFormatting>
  <conditionalFormatting sqref="AD6:AE6">
    <cfRule type="expression" dxfId="131" priority="145" stopIfTrue="1">
      <formula>AD6=""</formula>
    </cfRule>
    <cfRule type="expression" dxfId="130" priority="146" stopIfTrue="1">
      <formula>AD6&lt;=0</formula>
    </cfRule>
    <cfRule type="expression" dxfId="129" priority="147" stopIfTrue="1">
      <formula>AD6&lt;1</formula>
    </cfRule>
    <cfRule type="expression" dxfId="128" priority="148">
      <formula>AD6&gt;=1</formula>
    </cfRule>
  </conditionalFormatting>
  <conditionalFormatting sqref="AD6:AE6">
    <cfRule type="expression" dxfId="127" priority="141" stopIfTrue="1">
      <formula>AD6=""</formula>
    </cfRule>
    <cfRule type="expression" dxfId="126" priority="142" stopIfTrue="1">
      <formula>AD6&lt;=0</formula>
    </cfRule>
    <cfRule type="expression" dxfId="125" priority="143" stopIfTrue="1">
      <formula>AD6&lt;1</formula>
    </cfRule>
    <cfRule type="expression" dxfId="124" priority="144">
      <formula>AD6&gt;=1</formula>
    </cfRule>
  </conditionalFormatting>
  <conditionalFormatting sqref="N7:P7">
    <cfRule type="expression" dxfId="123" priority="121" stopIfTrue="1">
      <formula>N7=""</formula>
    </cfRule>
    <cfRule type="expression" dxfId="122" priority="122" stopIfTrue="1">
      <formula>N7&lt;=0</formula>
    </cfRule>
    <cfRule type="expression" dxfId="121" priority="123" stopIfTrue="1">
      <formula>N7&lt;1</formula>
    </cfRule>
    <cfRule type="expression" dxfId="120" priority="124">
      <formula>N7&gt;=1</formula>
    </cfRule>
  </conditionalFormatting>
  <conditionalFormatting sqref="N8">
    <cfRule type="expression" dxfId="119" priority="117" stopIfTrue="1">
      <formula>N8=""</formula>
    </cfRule>
    <cfRule type="expression" dxfId="118" priority="118" stopIfTrue="1">
      <formula>N8&lt;=0</formula>
    </cfRule>
    <cfRule type="expression" dxfId="117" priority="119" stopIfTrue="1">
      <formula>N8&lt;1</formula>
    </cfRule>
    <cfRule type="expression" dxfId="116" priority="120">
      <formula>N8&gt;=1</formula>
    </cfRule>
  </conditionalFormatting>
  <conditionalFormatting sqref="N9">
    <cfRule type="expression" dxfId="115" priority="113" stopIfTrue="1">
      <formula>N9=""</formula>
    </cfRule>
    <cfRule type="expression" dxfId="114" priority="114" stopIfTrue="1">
      <formula>N9&lt;=0</formula>
    </cfRule>
    <cfRule type="expression" dxfId="113" priority="115" stopIfTrue="1">
      <formula>N9&lt;1</formula>
    </cfRule>
    <cfRule type="expression" dxfId="112" priority="116">
      <formula>N9&gt;=1</formula>
    </cfRule>
  </conditionalFormatting>
  <conditionalFormatting sqref="AF7">
    <cfRule type="expression" dxfId="111" priority="109" stopIfTrue="1">
      <formula>AF7=""</formula>
    </cfRule>
    <cfRule type="expression" dxfId="110" priority="110" stopIfTrue="1">
      <formula>AF7&lt;=0</formula>
    </cfRule>
    <cfRule type="expression" dxfId="109" priority="111" stopIfTrue="1">
      <formula>AF7&lt;1</formula>
    </cfRule>
    <cfRule type="expression" dxfId="108" priority="112">
      <formula>AF7&gt;=1</formula>
    </cfRule>
  </conditionalFormatting>
  <conditionalFormatting sqref="AF8">
    <cfRule type="expression" dxfId="107" priority="105" stopIfTrue="1">
      <formula>AF8=""</formula>
    </cfRule>
    <cfRule type="expression" dxfId="106" priority="106" stopIfTrue="1">
      <formula>AF8&lt;=0</formula>
    </cfRule>
    <cfRule type="expression" dxfId="105" priority="107" stopIfTrue="1">
      <formula>AF8&lt;1</formula>
    </cfRule>
    <cfRule type="expression" dxfId="104" priority="108">
      <formula>AF8&gt;=1</formula>
    </cfRule>
  </conditionalFormatting>
  <conditionalFormatting sqref="AF9">
    <cfRule type="expression" dxfId="103" priority="101" stopIfTrue="1">
      <formula>AF9=""</formula>
    </cfRule>
    <cfRule type="expression" dxfId="102" priority="102" stopIfTrue="1">
      <formula>AF9&lt;=0</formula>
    </cfRule>
    <cfRule type="expression" dxfId="101" priority="103" stopIfTrue="1">
      <formula>AF9&lt;1</formula>
    </cfRule>
    <cfRule type="expression" dxfId="100" priority="104">
      <formula>AF9&gt;=1</formula>
    </cfRule>
  </conditionalFormatting>
  <conditionalFormatting sqref="AF6">
    <cfRule type="expression" dxfId="99" priority="97" stopIfTrue="1">
      <formula>AF6=""</formula>
    </cfRule>
    <cfRule type="expression" dxfId="98" priority="98" stopIfTrue="1">
      <formula>AF6&lt;=0</formula>
    </cfRule>
    <cfRule type="expression" dxfId="97" priority="99" stopIfTrue="1">
      <formula>AF6&lt;1</formula>
    </cfRule>
    <cfRule type="expression" dxfId="96" priority="100">
      <formula>AF6&gt;=1</formula>
    </cfRule>
  </conditionalFormatting>
  <conditionalFormatting sqref="AF6">
    <cfRule type="expression" dxfId="95" priority="93" stopIfTrue="1">
      <formula>AF6=""</formula>
    </cfRule>
    <cfRule type="expression" dxfId="94" priority="94" stopIfTrue="1">
      <formula>AF6&lt;=0</formula>
    </cfRule>
    <cfRule type="expression" dxfId="93" priority="95" stopIfTrue="1">
      <formula>AF6&lt;1</formula>
    </cfRule>
    <cfRule type="expression" dxfId="92" priority="96">
      <formula>AF6&gt;=1</formula>
    </cfRule>
  </conditionalFormatting>
  <conditionalFormatting sqref="O8:P8">
    <cfRule type="expression" dxfId="91" priority="89" stopIfTrue="1">
      <formula>O8=""</formula>
    </cfRule>
    <cfRule type="expression" dxfId="90" priority="90" stopIfTrue="1">
      <formula>O8&lt;=0</formula>
    </cfRule>
    <cfRule type="expression" dxfId="89" priority="91" stopIfTrue="1">
      <formula>O8&lt;1</formula>
    </cfRule>
    <cfRule type="expression" dxfId="88" priority="92">
      <formula>O8&gt;=1</formula>
    </cfRule>
  </conditionalFormatting>
  <conditionalFormatting sqref="O9:P9">
    <cfRule type="expression" dxfId="87" priority="85" stopIfTrue="1">
      <formula>O9=""</formula>
    </cfRule>
    <cfRule type="expression" dxfId="86" priority="86" stopIfTrue="1">
      <formula>O9&lt;=0</formula>
    </cfRule>
    <cfRule type="expression" dxfId="85" priority="87" stopIfTrue="1">
      <formula>O9&lt;1</formula>
    </cfRule>
    <cfRule type="expression" dxfId="84" priority="88">
      <formula>O9&gt;=1</formula>
    </cfRule>
  </conditionalFormatting>
  <conditionalFormatting sqref="AG6:AI6">
    <cfRule type="expression" dxfId="83" priority="81" stopIfTrue="1">
      <formula>AG6=""</formula>
    </cfRule>
    <cfRule type="expression" dxfId="82" priority="82" stopIfTrue="1">
      <formula>AG6&lt;=0</formula>
    </cfRule>
    <cfRule type="expression" dxfId="81" priority="83" stopIfTrue="1">
      <formula>AG6&lt;1</formula>
    </cfRule>
    <cfRule type="expression" dxfId="80" priority="84">
      <formula>AG6&gt;=1</formula>
    </cfRule>
  </conditionalFormatting>
  <conditionalFormatting sqref="AG6:AI6">
    <cfRule type="expression" dxfId="79" priority="77" stopIfTrue="1">
      <formula>AG6=""</formula>
    </cfRule>
    <cfRule type="expression" dxfId="78" priority="78" stopIfTrue="1">
      <formula>AG6&lt;=0</formula>
    </cfRule>
    <cfRule type="expression" dxfId="77" priority="79" stopIfTrue="1">
      <formula>AG6&lt;1</formula>
    </cfRule>
    <cfRule type="expression" dxfId="76" priority="80">
      <formula>AG6&gt;=1</formula>
    </cfRule>
  </conditionalFormatting>
  <conditionalFormatting sqref="AG7:AH7">
    <cfRule type="expression" dxfId="75" priority="73" stopIfTrue="1">
      <formula>AG7=""</formula>
    </cfRule>
    <cfRule type="expression" dxfId="74" priority="74" stopIfTrue="1">
      <formula>AG7&lt;=0</formula>
    </cfRule>
    <cfRule type="expression" dxfId="73" priority="75" stopIfTrue="1">
      <formula>AG7&lt;1</formula>
    </cfRule>
    <cfRule type="expression" dxfId="72" priority="76">
      <formula>AG7&gt;=1</formula>
    </cfRule>
  </conditionalFormatting>
  <conditionalFormatting sqref="AG8:AH8">
    <cfRule type="expression" dxfId="71" priority="69" stopIfTrue="1">
      <formula>AG8=""</formula>
    </cfRule>
    <cfRule type="expression" dxfId="70" priority="70" stopIfTrue="1">
      <formula>AG8&lt;=0</formula>
    </cfRule>
    <cfRule type="expression" dxfId="69" priority="71" stopIfTrue="1">
      <formula>AG8&lt;1</formula>
    </cfRule>
    <cfRule type="expression" dxfId="68" priority="72">
      <formula>AG8&gt;=1</formula>
    </cfRule>
  </conditionalFormatting>
  <conditionalFormatting sqref="AG9:AH9">
    <cfRule type="expression" dxfId="67" priority="65" stopIfTrue="1">
      <formula>AG9=""</formula>
    </cfRule>
    <cfRule type="expression" dxfId="66" priority="66" stopIfTrue="1">
      <formula>AG9&lt;=0</formula>
    </cfRule>
    <cfRule type="expression" dxfId="65" priority="67" stopIfTrue="1">
      <formula>AG9&lt;1</formula>
    </cfRule>
    <cfRule type="expression" dxfId="64" priority="68">
      <formula>AG9&gt;=1</formula>
    </cfRule>
  </conditionalFormatting>
  <conditionalFormatting sqref="AJ7">
    <cfRule type="expression" dxfId="63" priority="61" stopIfTrue="1">
      <formula>AJ7=""</formula>
    </cfRule>
    <cfRule type="expression" dxfId="62" priority="62" stopIfTrue="1">
      <formula>AJ7&lt;=0</formula>
    </cfRule>
    <cfRule type="expression" dxfId="61" priority="63" stopIfTrue="1">
      <formula>AJ7&lt;1</formula>
    </cfRule>
    <cfRule type="expression" dxfId="60" priority="64">
      <formula>AJ7&gt;=1</formula>
    </cfRule>
  </conditionalFormatting>
  <conditionalFormatting sqref="AJ8">
    <cfRule type="expression" dxfId="59" priority="57" stopIfTrue="1">
      <formula>AJ8=""</formula>
    </cfRule>
    <cfRule type="expression" dxfId="58" priority="58" stopIfTrue="1">
      <formula>AJ8&lt;=0</formula>
    </cfRule>
    <cfRule type="expression" dxfId="57" priority="59" stopIfTrue="1">
      <formula>AJ8&lt;1</formula>
    </cfRule>
    <cfRule type="expression" dxfId="56" priority="60">
      <formula>AJ8&gt;=1</formula>
    </cfRule>
  </conditionalFormatting>
  <conditionalFormatting sqref="AJ9">
    <cfRule type="expression" dxfId="55" priority="53" stopIfTrue="1">
      <formula>AJ9=""</formula>
    </cfRule>
    <cfRule type="expression" dxfId="54" priority="54" stopIfTrue="1">
      <formula>AJ9&lt;=0</formula>
    </cfRule>
    <cfRule type="expression" dxfId="53" priority="55" stopIfTrue="1">
      <formula>AJ9&lt;1</formula>
    </cfRule>
    <cfRule type="expression" dxfId="52" priority="56">
      <formula>AJ9&gt;=1</formula>
    </cfRule>
  </conditionalFormatting>
  <conditionalFormatting sqref="AK7">
    <cfRule type="expression" dxfId="51" priority="49" stopIfTrue="1">
      <formula>AK7=""</formula>
    </cfRule>
    <cfRule type="expression" dxfId="50" priority="50" stopIfTrue="1">
      <formula>AK7&lt;=0</formula>
    </cfRule>
    <cfRule type="expression" dxfId="49" priority="51" stopIfTrue="1">
      <formula>AK7&lt;1</formula>
    </cfRule>
    <cfRule type="expression" dxfId="48" priority="52">
      <formula>AK7&gt;=1</formula>
    </cfRule>
  </conditionalFormatting>
  <conditionalFormatting sqref="AK8">
    <cfRule type="expression" dxfId="47" priority="45" stopIfTrue="1">
      <formula>AK8=""</formula>
    </cfRule>
    <cfRule type="expression" dxfId="46" priority="46" stopIfTrue="1">
      <formula>AK8&lt;=0</formula>
    </cfRule>
    <cfRule type="expression" dxfId="45" priority="47" stopIfTrue="1">
      <formula>AK8&lt;1</formula>
    </cfRule>
    <cfRule type="expression" dxfId="44" priority="48">
      <formula>AK8&gt;=1</formula>
    </cfRule>
  </conditionalFormatting>
  <conditionalFormatting sqref="AK9">
    <cfRule type="expression" dxfId="43" priority="41" stopIfTrue="1">
      <formula>AK9=""</formula>
    </cfRule>
    <cfRule type="expression" dxfId="42" priority="42" stopIfTrue="1">
      <formula>AK9&lt;=0</formula>
    </cfRule>
    <cfRule type="expression" dxfId="41" priority="43" stopIfTrue="1">
      <formula>AK9&lt;1</formula>
    </cfRule>
    <cfRule type="expression" dxfId="40" priority="44">
      <formula>AK9&gt;=1</formula>
    </cfRule>
  </conditionalFormatting>
  <conditionalFormatting sqref="D6:P6">
    <cfRule type="expression" dxfId="39" priority="37" stopIfTrue="1">
      <formula>D6=""</formula>
    </cfRule>
    <cfRule type="expression" dxfId="38" priority="38" stopIfTrue="1">
      <formula>D6&lt;=0</formula>
    </cfRule>
    <cfRule type="expression" dxfId="37" priority="39" stopIfTrue="1">
      <formula>D6&lt;1</formula>
    </cfRule>
    <cfRule type="expression" dxfId="36" priority="40">
      <formula>D6&gt;=1</formula>
    </cfRule>
  </conditionalFormatting>
  <conditionalFormatting sqref="D6:P6">
    <cfRule type="expression" dxfId="35" priority="33" stopIfTrue="1">
      <formula>D6=""</formula>
    </cfRule>
    <cfRule type="expression" dxfId="34" priority="34" stopIfTrue="1">
      <formula>D6&lt;=0</formula>
    </cfRule>
    <cfRule type="expression" dxfId="33" priority="35" stopIfTrue="1">
      <formula>D6&lt;1</formula>
    </cfRule>
    <cfRule type="expression" dxfId="32" priority="36">
      <formula>D6&gt;=1</formula>
    </cfRule>
  </conditionalFormatting>
  <conditionalFormatting sqref="AI7">
    <cfRule type="expression" dxfId="31" priority="29" stopIfTrue="1">
      <formula>AI7=""</formula>
    </cfRule>
    <cfRule type="expression" dxfId="30" priority="30" stopIfTrue="1">
      <formula>AI7&lt;=0</formula>
    </cfRule>
    <cfRule type="expression" dxfId="29" priority="31" stopIfTrue="1">
      <formula>AI7&lt;1</formula>
    </cfRule>
    <cfRule type="expression" dxfId="28" priority="32">
      <formula>AI7&gt;=1</formula>
    </cfRule>
  </conditionalFormatting>
  <conditionalFormatting sqref="AI8">
    <cfRule type="expression" dxfId="27" priority="25" stopIfTrue="1">
      <formula>AI8=""</formula>
    </cfRule>
    <cfRule type="expression" dxfId="26" priority="26" stopIfTrue="1">
      <formula>AI8&lt;=0</formula>
    </cfRule>
    <cfRule type="expression" dxfId="25" priority="27" stopIfTrue="1">
      <formula>AI8&lt;1</formula>
    </cfRule>
    <cfRule type="expression" dxfId="24" priority="28">
      <formula>AI8&gt;=1</formula>
    </cfRule>
  </conditionalFormatting>
  <conditionalFormatting sqref="AI9">
    <cfRule type="expression" dxfId="23" priority="21" stopIfTrue="1">
      <formula>AI9=""</formula>
    </cfRule>
    <cfRule type="expression" dxfId="22" priority="22" stopIfTrue="1">
      <formula>AI9&lt;=0</formula>
    </cfRule>
    <cfRule type="expression" dxfId="21" priority="23" stopIfTrue="1">
      <formula>AI9&lt;1</formula>
    </cfRule>
    <cfRule type="expression" dxfId="20" priority="24">
      <formula>AI9&gt;=1</formula>
    </cfRule>
  </conditionalFormatting>
  <conditionalFormatting sqref="Q6">
    <cfRule type="expression" dxfId="19" priority="17" stopIfTrue="1">
      <formula>Q6=""</formula>
    </cfRule>
    <cfRule type="expression" dxfId="18" priority="18" stopIfTrue="1">
      <formula>Q6&lt;=0</formula>
    </cfRule>
    <cfRule type="expression" dxfId="17" priority="19" stopIfTrue="1">
      <formula>Q6&lt;1</formula>
    </cfRule>
    <cfRule type="expression" dxfId="16" priority="20">
      <formula>Q6&gt;=1</formula>
    </cfRule>
  </conditionalFormatting>
  <conditionalFormatting sqref="Q6">
    <cfRule type="expression" dxfId="15" priority="13" stopIfTrue="1">
      <formula>Q6=""</formula>
    </cfRule>
    <cfRule type="expression" dxfId="14" priority="14" stopIfTrue="1">
      <formula>Q6&lt;=0</formula>
    </cfRule>
    <cfRule type="expression" dxfId="13" priority="15" stopIfTrue="1">
      <formula>Q6&lt;1</formula>
    </cfRule>
    <cfRule type="expression" dxfId="12" priority="16">
      <formula>Q6&gt;=1</formula>
    </cfRule>
  </conditionalFormatting>
  <conditionalFormatting sqref="Q7">
    <cfRule type="expression" dxfId="11" priority="9" stopIfTrue="1">
      <formula>Q7=""</formula>
    </cfRule>
    <cfRule type="expression" dxfId="10" priority="10" stopIfTrue="1">
      <formula>Q7&lt;=0</formula>
    </cfRule>
    <cfRule type="expression" dxfId="9" priority="11" stopIfTrue="1">
      <formula>Q7&lt;1</formula>
    </cfRule>
    <cfRule type="expression" dxfId="8" priority="12">
      <formula>Q7&gt;=1</formula>
    </cfRule>
  </conditionalFormatting>
  <conditionalFormatting sqref="Q8">
    <cfRule type="expression" dxfId="7" priority="5" stopIfTrue="1">
      <formula>Q8=""</formula>
    </cfRule>
    <cfRule type="expression" dxfId="6" priority="6" stopIfTrue="1">
      <formula>Q8&lt;=0</formula>
    </cfRule>
    <cfRule type="expression" dxfId="5" priority="7" stopIfTrue="1">
      <formula>Q8&lt;1</formula>
    </cfRule>
    <cfRule type="expression" dxfId="4" priority="8">
      <formula>Q8&gt;=1</formula>
    </cfRule>
  </conditionalFormatting>
  <conditionalFormatting sqref="Q9">
    <cfRule type="expression" dxfId="3" priority="1" stopIfTrue="1">
      <formula>Q9=""</formula>
    </cfRule>
    <cfRule type="expression" dxfId="2" priority="2" stopIfTrue="1">
      <formula>Q9&lt;=0</formula>
    </cfRule>
    <cfRule type="expression" dxfId="1" priority="3" stopIfTrue="1">
      <formula>Q9&lt;1</formula>
    </cfRule>
    <cfRule type="expression" dxfId="0" priority="4">
      <formula>Q9&gt;=1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Protocol L2</vt:lpstr>
      <vt:lpstr>Deliverables</vt:lpstr>
      <vt:lpstr>Status to overall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2017-09-22T14:30:09Z</dcterms:created>
  <dcterms:modified xsi:type="dcterms:W3CDTF">2021-11-23T09:27:36Z</dcterms:modified>
</cp:coreProperties>
</file>